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DB6B3245-B764-4742-BA69-FDAF286892B9}" xr6:coauthVersionLast="36" xr6:coauthVersionMax="47" xr10:uidLastSave="{00000000-0000-0000-0000-000000000000}"/>
  <bookViews>
    <workbookView xWindow="0" yWindow="0" windowWidth="28800" windowHeight="11925" tabRatio="859" activeTab="10" xr2:uid="{00000000-000D-0000-FFFF-FFFF00000000}"/>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5. анализ эконом эфф " sheetId="24" r:id="rId9"/>
    <sheet name="6.1. Паспорт сетевой график" sheetId="16" r:id="rId10"/>
    <sheet name="6.2. Паспорт фин осв ввод" sheetId="15" r:id="rId11"/>
    <sheet name="7. Паспорт отчет о закупке " sheetId="23" r:id="rId12"/>
    <sheet name="8. Общие сведения" sheetId="22"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ввод'!$A$1:$F$63</definedName>
  </definedNames>
  <calcPr calcId="179021"/>
</workbook>
</file>

<file path=xl/calcChain.xml><?xml version="1.0" encoding="utf-8"?>
<calcChain xmlns="http://schemas.openxmlformats.org/spreadsheetml/2006/main">
  <c r="A15" i="24" l="1"/>
  <c r="A12" i="24"/>
  <c r="A9" i="24"/>
  <c r="A5" i="24"/>
  <c r="A5" i="10"/>
  <c r="A4" i="17"/>
  <c r="A4" i="25"/>
  <c r="A13" i="25" l="1"/>
  <c r="A10" i="25"/>
  <c r="AK89" i="24" l="1"/>
  <c r="AV89" i="24" s="1"/>
  <c r="AV88" i="24"/>
  <c r="AU87" i="24"/>
  <c r="AT87" i="24"/>
  <c r="AS87" i="24"/>
  <c r="AR87" i="24"/>
  <c r="AQ87" i="24"/>
  <c r="AP87" i="24"/>
  <c r="AK87" i="24"/>
  <c r="AK75" i="24"/>
  <c r="AK84" i="24" s="1"/>
  <c r="AV73" i="24"/>
  <c r="AP70" i="24"/>
  <c r="AQ70" i="24" s="1"/>
  <c r="AR70" i="24" s="1"/>
  <c r="AS70" i="24" s="1"/>
  <c r="AT70" i="24" s="1"/>
  <c r="AU70" i="24" s="1"/>
  <c r="AO70" i="24"/>
  <c r="AN70" i="24"/>
  <c r="AM70" i="24"/>
  <c r="AL70" i="24"/>
  <c r="AO69" i="24"/>
  <c r="AN69" i="24"/>
  <c r="AM69" i="24"/>
  <c r="AL69" i="24"/>
  <c r="AK69" i="24"/>
  <c r="AP69" i="24" s="1"/>
  <c r="AQ69" i="24" s="1"/>
  <c r="AR69" i="24" s="1"/>
  <c r="AS69" i="24" s="1"/>
  <c r="AT69" i="24" s="1"/>
  <c r="AU69" i="24" s="1"/>
  <c r="AK68" i="24"/>
  <c r="AL56" i="24"/>
  <c r="AK53" i="24"/>
  <c r="AK58" i="24" s="1"/>
  <c r="AK41" i="24"/>
  <c r="AK38" i="24"/>
  <c r="AK37" i="24"/>
  <c r="AL54" i="24" s="1"/>
  <c r="AK34" i="24"/>
  <c r="AK33" i="24"/>
  <c r="AV27" i="24"/>
  <c r="AV26" i="24"/>
  <c r="AK25" i="24"/>
  <c r="AL55" i="24" s="1"/>
  <c r="AV87" i="24" l="1"/>
  <c r="AL75" i="24"/>
  <c r="AL84" i="24" s="1"/>
  <c r="AM55" i="24"/>
  <c r="AK67" i="24"/>
  <c r="AV70" i="24"/>
  <c r="AL58" i="24"/>
  <c r="AV53" i="24"/>
  <c r="AM54" i="24"/>
  <c r="AL68" i="24"/>
  <c r="AV69" i="24"/>
  <c r="AM56" i="24"/>
  <c r="AM75" i="24" l="1"/>
  <c r="AM84" i="24" s="1"/>
  <c r="AN55" i="24"/>
  <c r="AL67" i="24"/>
  <c r="AL78" i="24" s="1"/>
  <c r="AN56" i="24"/>
  <c r="AM68" i="24"/>
  <c r="AN54" i="24"/>
  <c r="AK78" i="24"/>
  <c r="AK76" i="24" l="1"/>
  <c r="AK79" i="24"/>
  <c r="AL79" i="24"/>
  <c r="AL76" i="24"/>
  <c r="AN68" i="24"/>
  <c r="AO56" i="24"/>
  <c r="AO55" i="24"/>
  <c r="AN75" i="24"/>
  <c r="AO54" i="24"/>
  <c r="AL83" i="24" l="1"/>
  <c r="AL74" i="24"/>
  <c r="AO68" i="24"/>
  <c r="AP56" i="24"/>
  <c r="AL86" i="24"/>
  <c r="AL91" i="24" s="1"/>
  <c r="AL94" i="24" s="1"/>
  <c r="AL96" i="24" s="1"/>
  <c r="AN57" i="24"/>
  <c r="AN58" i="24" s="1"/>
  <c r="AM57" i="24"/>
  <c r="AK86" i="24"/>
  <c r="AK91" i="24" s="1"/>
  <c r="AN84" i="24"/>
  <c r="AL80" i="24"/>
  <c r="AK80" i="24"/>
  <c r="AP54" i="24"/>
  <c r="AO75" i="24"/>
  <c r="AO84" i="24" s="1"/>
  <c r="AP55" i="24"/>
  <c r="AK83" i="24"/>
  <c r="AK74" i="24"/>
  <c r="AK92" i="24" l="1"/>
  <c r="AL92" i="24" s="1"/>
  <c r="AK94" i="24"/>
  <c r="AP68" i="24"/>
  <c r="AQ56" i="24"/>
  <c r="AM58" i="24"/>
  <c r="AQ54" i="24"/>
  <c r="AN67" i="24"/>
  <c r="AN78" i="24" s="1"/>
  <c r="AP75" i="24"/>
  <c r="AP84" i="24" s="1"/>
  <c r="AQ55" i="24"/>
  <c r="AQ75" i="24" l="1"/>
  <c r="AQ84" i="24" s="1"/>
  <c r="AR55" i="24"/>
  <c r="AK95" i="24"/>
  <c r="AL95" i="24" s="1"/>
  <c r="AK96" i="24"/>
  <c r="AM67" i="24"/>
  <c r="AN79" i="24"/>
  <c r="AN76" i="24"/>
  <c r="AN80" i="24"/>
  <c r="AR54" i="24"/>
  <c r="AR56" i="24"/>
  <c r="AQ68" i="24"/>
  <c r="AN74" i="24" l="1"/>
  <c r="AN83" i="24"/>
  <c r="AM78" i="24"/>
  <c r="AP57" i="24"/>
  <c r="AP58" i="24" s="1"/>
  <c r="AN86" i="24"/>
  <c r="AN91" i="24" s="1"/>
  <c r="AN94" i="24" s="1"/>
  <c r="AN96" i="24" s="1"/>
  <c r="AR75" i="24"/>
  <c r="AR84" i="24" s="1"/>
  <c r="AS55" i="24"/>
  <c r="AS56" i="24"/>
  <c r="AR68" i="24"/>
  <c r="AS54" i="24"/>
  <c r="AS75" i="24" l="1"/>
  <c r="AS84" i="24" s="1"/>
  <c r="AT55" i="24"/>
  <c r="AM79" i="24"/>
  <c r="AM76" i="24"/>
  <c r="AT54" i="24"/>
  <c r="AT56" i="24"/>
  <c r="AS68" i="24"/>
  <c r="AP67" i="24"/>
  <c r="AP78" i="24" s="1"/>
  <c r="AP79" i="24" l="1"/>
  <c r="AP76" i="24"/>
  <c r="AU54" i="24"/>
  <c r="AV54" i="24"/>
  <c r="AT75" i="24"/>
  <c r="AT84" i="24" s="1"/>
  <c r="AU55" i="24"/>
  <c r="AM86" i="24"/>
  <c r="AM91" i="24" s="1"/>
  <c r="AO57" i="24"/>
  <c r="AM80" i="24"/>
  <c r="AT68" i="24"/>
  <c r="AU56" i="24"/>
  <c r="AU68" i="24" s="1"/>
  <c r="AV68" i="24" s="1"/>
  <c r="AV56" i="24"/>
  <c r="AM74" i="24"/>
  <c r="AM83" i="24"/>
  <c r="AU75" i="24" l="1"/>
  <c r="AV55" i="24"/>
  <c r="AP83" i="24"/>
  <c r="AP74" i="24"/>
  <c r="AO58" i="24"/>
  <c r="AP86" i="24"/>
  <c r="AP91" i="24" s="1"/>
  <c r="AP94" i="24" s="1"/>
  <c r="AP96" i="24" s="1"/>
  <c r="AR57" i="24"/>
  <c r="AR58" i="24" s="1"/>
  <c r="AM94" i="24"/>
  <c r="AM92" i="24"/>
  <c r="AN92" i="24" s="1"/>
  <c r="AP80" i="24"/>
  <c r="AU84" i="24" l="1"/>
  <c r="AV84" i="24" s="1"/>
  <c r="AV75" i="24"/>
  <c r="AR67" i="24"/>
  <c r="AR78" i="24" s="1"/>
  <c r="AM96" i="24"/>
  <c r="AM95" i="24"/>
  <c r="AN95" i="24" s="1"/>
  <c r="AO67" i="24"/>
  <c r="AR79" i="24" l="1"/>
  <c r="AR76" i="24"/>
  <c r="AO78" i="24"/>
  <c r="AT57" i="24" l="1"/>
  <c r="AT58" i="24" s="1"/>
  <c r="AR86" i="24"/>
  <c r="AR91" i="24" s="1"/>
  <c r="AR94" i="24" s="1"/>
  <c r="AR96" i="24" s="1"/>
  <c r="AR74" i="24"/>
  <c r="AR83" i="24"/>
  <c r="AR80" i="24"/>
  <c r="AO76" i="24"/>
  <c r="AO79" i="24"/>
  <c r="AO80" i="24" s="1"/>
  <c r="AO86" i="24" l="1"/>
  <c r="AO91" i="24" s="1"/>
  <c r="AQ57" i="24"/>
  <c r="AO83" i="24"/>
  <c r="AO74" i="24"/>
  <c r="AT67" i="24"/>
  <c r="AT78" i="24" s="1"/>
  <c r="AT79" i="24" l="1"/>
  <c r="AT86" i="24" s="1"/>
  <c r="AT91" i="24" s="1"/>
  <c r="AT94" i="24" s="1"/>
  <c r="AT96" i="24" s="1"/>
  <c r="AT76" i="24"/>
  <c r="AQ58" i="24"/>
  <c r="AO94" i="24"/>
  <c r="AO92" i="24"/>
  <c r="AP92" i="24" s="1"/>
  <c r="AQ67" i="24" l="1"/>
  <c r="AO96" i="24"/>
  <c r="AO95" i="24"/>
  <c r="AP95" i="24" s="1"/>
  <c r="AT83" i="24"/>
  <c r="AT74" i="24"/>
  <c r="AT80" i="24"/>
  <c r="AQ78" i="24" l="1"/>
  <c r="AQ76" i="24" l="1"/>
  <c r="AQ79" i="24"/>
  <c r="AS57" i="24" l="1"/>
  <c r="AQ86" i="24"/>
  <c r="AQ91" i="24" s="1"/>
  <c r="AQ80" i="24"/>
  <c r="AQ83" i="24"/>
  <c r="AQ74" i="24"/>
  <c r="AQ94" i="24" l="1"/>
  <c r="AQ92" i="24"/>
  <c r="AR92" i="24" s="1"/>
  <c r="AS58" i="24"/>
  <c r="AS67" i="24" l="1"/>
  <c r="AS78" i="24" s="1"/>
  <c r="AQ96" i="24"/>
  <c r="AQ95" i="24"/>
  <c r="AR95" i="24" s="1"/>
  <c r="AS79" i="24" l="1"/>
  <c r="AS76" i="24"/>
  <c r="AS80" i="24"/>
  <c r="AS74" i="24" l="1"/>
  <c r="AS83" i="24"/>
  <c r="AS86" i="24"/>
  <c r="AS91" i="24" s="1"/>
  <c r="AU57" i="24"/>
  <c r="AU58" i="24" l="1"/>
  <c r="AV57" i="24"/>
  <c r="AS94" i="24"/>
  <c r="AS92" i="24"/>
  <c r="AT92" i="24" s="1"/>
  <c r="AS96" i="24" l="1"/>
  <c r="AS95" i="24"/>
  <c r="AT95" i="24" s="1"/>
  <c r="AU67" i="24"/>
  <c r="AV58" i="24"/>
  <c r="AU78" i="24" l="1"/>
  <c r="AV67" i="24"/>
  <c r="AU76" i="24" l="1"/>
  <c r="AU79" i="24"/>
  <c r="AU80" i="24" s="1"/>
  <c r="AV80" i="24" s="1"/>
  <c r="AV78" i="24"/>
  <c r="AU86" i="24" l="1"/>
  <c r="AU91" i="24" s="1"/>
  <c r="AV79" i="24"/>
  <c r="AU83" i="24"/>
  <c r="AV83" i="24" s="1"/>
  <c r="AU74" i="24"/>
  <c r="AV74" i="24" s="1"/>
  <c r="AV76" i="24" s="1"/>
  <c r="AU94" i="24" l="1"/>
  <c r="AV91" i="24"/>
  <c r="AV97" i="24" s="1"/>
  <c r="AU92" i="24"/>
  <c r="AV92" i="24" s="1"/>
  <c r="AU96" i="24" l="1"/>
  <c r="AV96" i="24" s="1"/>
  <c r="AV28" i="24" s="1"/>
  <c r="AV94" i="24"/>
  <c r="AU95" i="24"/>
  <c r="AV95" i="24" s="1"/>
  <c r="AD25" i="23" l="1"/>
  <c r="AB25" i="23" l="1"/>
  <c r="X25" i="23"/>
  <c r="P25" i="23"/>
  <c r="C48" i="7" l="1"/>
  <c r="H52" i="16" l="1"/>
  <c r="G52" i="16"/>
  <c r="H46" i="16"/>
  <c r="G46" i="16"/>
  <c r="G34" i="16" l="1"/>
  <c r="H34" i="16"/>
  <c r="D54" i="16"/>
  <c r="D53" i="16"/>
  <c r="D51" i="16"/>
  <c r="D50" i="16"/>
  <c r="D49" i="16"/>
  <c r="D48" i="16"/>
  <c r="D47" i="16"/>
  <c r="D45" i="16"/>
  <c r="D44" i="16" l="1"/>
  <c r="D43" i="16"/>
  <c r="D42" i="16"/>
  <c r="H38" i="16"/>
  <c r="G38" i="16"/>
  <c r="D41" i="16" l="1"/>
  <c r="H36" i="16"/>
  <c r="G36" i="16"/>
  <c r="H30" i="16"/>
  <c r="G30" i="16"/>
  <c r="H29" i="16"/>
  <c r="G29" i="16"/>
  <c r="H28" i="16"/>
  <c r="G28" i="16"/>
  <c r="A14" i="23" l="1"/>
  <c r="A11" i="23"/>
  <c r="C23" i="15" l="1"/>
  <c r="C25" i="6"/>
  <c r="A5" i="23" l="1"/>
  <c r="A4" i="15"/>
  <c r="A14" i="22" l="1"/>
  <c r="A11" i="22"/>
  <c r="F24" i="23" l="1"/>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R25" i="23"/>
  <c r="C49" i="7" l="1"/>
  <c r="A5" i="22" l="1"/>
  <c r="A5" i="16"/>
  <c r="A5" i="6"/>
  <c r="A5" i="14"/>
  <c r="A6" i="13"/>
  <c r="B27" i="22" l="1"/>
  <c r="B29" i="22" s="1"/>
  <c r="B30" i="22" s="1"/>
  <c r="H27" i="16"/>
  <c r="G27" i="16"/>
  <c r="C27" i="6"/>
  <c r="B26" i="22" l="1"/>
  <c r="B53" i="22"/>
  <c r="B32" i="22"/>
  <c r="B33" i="22" s="1"/>
  <c r="B36" i="22"/>
  <c r="B55" i="22" s="1"/>
  <c r="B35" i="22" l="1"/>
  <c r="B52" i="22"/>
  <c r="J14" i="14" l="1"/>
  <c r="P11" i="14"/>
  <c r="A11" i="6" s="1"/>
  <c r="A10" i="17" s="1"/>
  <c r="A11" i="10" s="1"/>
  <c r="A11" i="19" s="1"/>
  <c r="A11" i="16" s="1"/>
  <c r="A15" i="13"/>
  <c r="A12" i="13"/>
  <c r="A14" i="6" l="1"/>
  <c r="C23" i="6" s="1"/>
  <c r="A10" i="15"/>
  <c r="A13" i="17" l="1"/>
  <c r="A14" i="10" s="1"/>
  <c r="A14" i="19" s="1"/>
  <c r="A14" i="16" s="1"/>
  <c r="A13" i="15" s="1"/>
  <c r="B21"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Пользователь Windows</author>
  </authors>
  <commentList>
    <comment ref="AD25" authorId="0" shapeId="0" xr:uid="{00000000-0006-0000-0B00-000001000000}">
      <text>
        <r>
          <rPr>
            <b/>
            <sz val="9"/>
            <color indexed="81"/>
            <rFont val="Tahoma"/>
            <family val="2"/>
            <charset val="204"/>
          </rPr>
          <t>Пользователь Windows:</t>
        </r>
        <r>
          <rPr>
            <sz val="9"/>
            <color indexed="81"/>
            <rFont val="Tahoma"/>
            <family val="2"/>
            <charset val="204"/>
          </rPr>
          <t xml:space="preserve">
ДС № 3 от 02.12.2024</t>
        </r>
      </text>
    </comment>
    <comment ref="AT25" authorId="0" shapeId="0" xr:uid="{00000000-0006-0000-0B00-000002000000}">
      <text>
        <r>
          <rPr>
            <b/>
            <sz val="9"/>
            <color indexed="81"/>
            <rFont val="Tahoma"/>
            <family val="2"/>
            <charset val="204"/>
          </rPr>
          <t>Пользователь Windows:</t>
        </r>
        <r>
          <rPr>
            <sz val="9"/>
            <color indexed="81"/>
            <rFont val="Tahoma"/>
            <family val="2"/>
            <charset val="204"/>
          </rPr>
          <t xml:space="preserve">
ДС № 3 от 02.12.2024</t>
        </r>
      </text>
    </comment>
  </commentList>
</comments>
</file>

<file path=xl/sharedStrings.xml><?xml version="1.0" encoding="utf-8"?>
<sst xmlns="http://schemas.openxmlformats.org/spreadsheetml/2006/main" count="1262" uniqueCount="555">
  <si>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</si>
  <si>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</si>
  <si>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</si>
  <si>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</si>
  <si>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</si>
  <si>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</si>
  <si>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</si>
  <si>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</si>
  <si>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</si>
  <si>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</si>
  <si>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</si>
  <si>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</si>
  <si>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</si>
  <si>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</si>
  <si>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</si>
  <si>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</si>
  <si>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</si>
  <si>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</si>
  <si>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</si>
  <si>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</si>
  <si>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</si>
  <si>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</si>
  <si>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</si>
  <si>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</si>
  <si>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</si>
  <si>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</si>
  <si>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</si>
  <si>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</si>
  <si>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</si>
  <si>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</si>
  <si>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</si>
  <si>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</si>
  <si>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</si>
  <si>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</si>
  <si>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</si>
  <si>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</si>
  <si>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</si>
  <si>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</si>
  <si>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</si>
  <si>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</si>
  <si>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</si>
  <si>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</si>
  <si>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</si>
  <si>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</si>
  <si>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</si>
  <si>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</si>
  <si>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</si>
  <si>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</si>
  <si>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</si>
  <si>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</si>
  <si>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</si>
  <si>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</si>
  <si>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</si>
  <si>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</si>
  <si>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</si>
  <si>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</si>
  <si>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</si>
  <si>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</si>
  <si>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</si>
  <si>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</si>
  <si>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</si>
  <si>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</si>
  <si>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</si>
  <si>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</si>
  <si>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</si>
  <si>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</si>
  <si>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</si>
  <si>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</si>
  <si>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</si>
  <si>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</si>
  <si>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</si>
  <si>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</si>
  <si>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</si>
  <si>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</si>
  <si>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</si>
  <si>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</si>
  <si>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</si>
  <si>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</si>
  <si>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</si>
  <si>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</si>
  <si>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</si>
  <si>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</si>
  <si>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</si>
  <si>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</si>
  <si>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</si>
  <si>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</si>
  <si>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</si>
  <si>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</si>
  <si>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</si>
  <si>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</si>
  <si>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</si>
  <si>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</si>
  <si>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</si>
  <si>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</si>
  <si>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</si>
  <si>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</si>
  <si>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</si>
  <si>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</si>
  <si>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</si>
  <si>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</si>
  <si>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</si>
  <si>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</si>
  <si>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</si>
  <si>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</si>
  <si>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</si>
  <si>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</si>
  <si>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</si>
  <si>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</si>
  <si>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</si>
  <si>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</si>
  <si>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</si>
  <si>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</si>
  <si>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</si>
  <si>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</si>
  <si>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</si>
  <si>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</si>
  <si>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</si>
  <si>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</si>
  <si>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</si>
  <si>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</si>
  <si>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</si>
  <si>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</si>
  <si>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</si>
  <si>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</si>
  <si>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</si>
  <si>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</si>
  <si>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</si>
  <si>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</si>
  <si>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</si>
  <si>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</si>
  <si>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</si>
  <si>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</si>
  <si>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</si>
  <si>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</si>
  <si>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</si>
  <si>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</si>
  <si>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</si>
  <si>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</si>
  <si>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</si>
  <si>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</si>
  <si>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</si>
  <si>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</si>
  <si>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</si>
  <si>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</si>
  <si>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</si>
  <si>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</si>
  <si>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</si>
  <si>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</si>
  <si>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</si>
  <si>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</si>
  <si>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</si>
  <si>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</si>
  <si>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</si>
  <si>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</si>
  <si>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</si>
  <si>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</si>
  <si>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</si>
  <si>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</si>
  <si>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</si>
  <si>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</si>
  <si>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</si>
  <si>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</si>
  <si>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</si>
  <si>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</si>
  <si>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</si>
  <si>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</si>
  <si>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</si>
  <si>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</si>
  <si>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</si>
  <si>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</si>
  <si>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</si>
  <si>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</si>
  <si>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</si>
  <si>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</si>
  <si>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</si>
  <si>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</si>
  <si>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</si>
  <si>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</si>
  <si>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</si>
  <si>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</si>
  <si>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</si>
  <si>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</si>
  <si>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</si>
  <si>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</si>
  <si>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</si>
  <si>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</si>
  <si>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</si>
  <si>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</si>
  <si>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</si>
  <si>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</si>
  <si>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</si>
  <si>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</si>
  <si>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</si>
  <si>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</si>
  <si>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</si>
  <si>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</si>
  <si>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</si>
  <si>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</si>
  <si>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</si>
  <si>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</si>
  <si>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</si>
  <si>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</si>
  <si>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</si>
  <si>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</si>
  <si>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</si>
  <si>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</si>
  <si>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</si>
  <si>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</si>
  <si>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</si>
  <si>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</si>
  <si>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</si>
  <si>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</si>
  <si>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</si>
  <si>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</si>
  <si>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</si>
  <si>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</si>
  <si>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</si>
  <si>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</si>
  <si>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</si>
  <si>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</si>
  <si>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</si>
  <si>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</si>
  <si>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</si>
  <si>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</si>
  <si>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</si>
  <si>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</si>
  <si>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</si>
  <si>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</si>
  <si>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</si>
  <si>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</si>
  <si>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</si>
  <si>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</si>
  <si>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</si>
  <si>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</si>
  <si>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</si>
  <si>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</si>
  <si>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</si>
  <si>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</si>
  <si>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</si>
  <si>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</si>
  <si>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</si>
  <si>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</si>
  <si>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</si>
  <si>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</si>
  <si>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</si>
  <si>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</si>
  <si>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</si>
  <si>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</si>
  <si>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</si>
  <si>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</si>
  <si>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</si>
  <si>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</si>
  <si>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</si>
  <si>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</si>
  <si>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</si>
  <si>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</si>
  <si>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</si>
  <si>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</si>
  <si>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</si>
  <si>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</si>
  <si>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</si>
  <si>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</si>
  <si>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</si>
  <si>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</si>
  <si>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</si>
  <si>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</si>
  <si>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</si>
  <si>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</si>
  <si>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</si>
  <si>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</si>
  <si>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</si>
  <si>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</si>
  <si>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</si>
  <si>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</si>
  <si>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</si>
  <si>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</si>
  <si>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</si>
  <si>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</si>
  <si>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</si>
  <si>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</si>
  <si>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</si>
  <si>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</si>
  <si>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</si>
  <si>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</si>
  <si>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</si>
  <si>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</si>
  <si>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</si>
  <si>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</si>
  <si>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</si>
  <si>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</si>
  <si>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</si>
  <si>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</si>
  <si>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</si>
  <si>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</si>
  <si>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</si>
  <si>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</si>
  <si>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</si>
  <si>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</si>
  <si>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</si>
  <si>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</si>
  <si>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</si>
  <si>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</si>
  <si>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</si>
  <si>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</si>
  <si>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</si>
  <si>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</si>
  <si>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</si>
  <si>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</si>
  <si>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</si>
  <si>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</si>
  <si>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</si>
  <si>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</si>
  <si>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</si>
  <si>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</si>
  <si>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</si>
  <si>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</si>
  <si>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</si>
  <si>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</si>
  <si>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</si>
  <si>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</si>
  <si>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</si>
  <si>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</si>
  <si>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</si>
  <si>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</si>
  <si>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</si>
  <si>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</si>
  <si>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</si>
  <si>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</si>
  <si>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</si>
  <si>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</si>
  <si>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</si>
  <si>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</si>
  <si>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</si>
  <si>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</si>
  <si>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</si>
  <si>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</si>
  <si>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</si>
  <si>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</si>
  <si>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</si>
  <si>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</si>
  <si>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</si>
  <si>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</si>
  <si>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</si>
  <si>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</si>
  <si>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</si>
  <si>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</si>
  <si>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</si>
  <si>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</si>
  <si>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</si>
  <si>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</si>
  <si>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</si>
  <si>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</si>
  <si>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</si>
  <si>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</si>
  <si>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</si>
  <si>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</si>
  <si>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</si>
  <si>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</si>
  <si>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</si>
  <si>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</si>
  <si>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</si>
  <si>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</si>
  <si>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</si>
  <si>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</si>
  <si>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</si>
  <si>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</si>
  <si>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</si>
  <si>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</si>
  <si>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</si>
  <si>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</si>
  <si>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</si>
  <si>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</si>
  <si>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</si>
  <si>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</si>
  <si>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</si>
  <si>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</si>
  <si>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</si>
  <si>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</si>
  <si>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</si>
  <si>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</si>
  <si>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</si>
  <si>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</si>
  <si>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</si>
  <si>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</si>
  <si>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</si>
  <si>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</si>
  <si>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</si>
  <si>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</si>
  <si>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</si>
  <si>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</si>
  <si>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</si>
  <si>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</si>
  <si>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</si>
  <si>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</si>
  <si>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</si>
  <si>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</si>
  <si>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</si>
  <si>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</si>
  <si>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</si>
  <si>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</si>
  <si>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</si>
  <si>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</si>
  <si>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</si>
  <si>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</si>
  <si>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</si>
  <si>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</si>
  <si>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</si>
  <si>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</si>
  <si>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</si>
  <si>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</si>
  <si>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</si>
  <si>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</si>
  <si>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</si>
  <si>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</si>
  <si>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</si>
  <si>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</si>
  <si>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</si>
  <si>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</si>
  <si>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</si>
  <si>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</si>
  <si>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</si>
  <si>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</si>
  <si>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</si>
  <si>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</si>
  <si>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</si>
  <si>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</si>
  <si>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</si>
  <si>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</si>
  <si>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</si>
  <si>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</si>
  <si>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</si>
  <si>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</si>
  <si>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</si>
  <si>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</si>
  <si>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</si>
  <si>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</si>
  <si>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</si>
  <si>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</si>
  <si>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</si>
  <si>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</si>
  <si>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</si>
  <si>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</si>
  <si>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</si>
  <si>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</si>
  <si>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</si>
  <si>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</si>
  <si>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</si>
  <si>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</si>
  <si>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</si>
  <si>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</si>
  <si>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</si>
  <si>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</si>
  <si>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</si>
  <si>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</si>
  <si>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</si>
  <si>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</si>
  <si>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</si>
  <si>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</si>
  <si>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</si>
  <si>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</si>
  <si>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</si>
  <si>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</si>
  <si>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</si>
  <si>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</si>
  <si>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</si>
  <si>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</si>
  <si>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</si>
  <si>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</si>
  <si>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</si>
  <si>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</si>
  <si>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</si>
  <si>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</si>
  <si>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</si>
  <si>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</si>
  <si>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 xml:space="preserve"> - </t>
  </si>
  <si>
    <t>Москва</t>
  </si>
  <si>
    <t>Новое строительство</t>
  </si>
  <si>
    <t>Сметный расчет</t>
  </si>
  <si>
    <t>нд</t>
  </si>
  <si>
    <t>КЛ</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</si>
  <si>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</si>
  <si>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</si>
  <si>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</si>
  <si>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</si>
  <si>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</si>
  <si>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</si>
  <si>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Запрос предложений</t>
  </si>
  <si>
    <t>Выполнение полного комплекса работ по проектированию, строительству и вводу в эксплуатацию</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</si>
  <si>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</si>
  <si>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</si>
  <si>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присоединение энергопринимающих устройств заявителя к электрической сети</t>
  </si>
  <si>
    <t>Проектно-изыскательские работы; строительно-монтажные работы; оборудование</t>
  </si>
  <si>
    <t>г. Москва</t>
  </si>
  <si>
    <t xml:space="preserve">Выполнение проекта осуществляется в один этап: проектирование, поставка материалов и оборудования, строительно-монтажные работы, наладка оборудования и ввод в эксплуатацию.
</t>
  </si>
  <si>
    <t>Получение заключения экспертизы проектной документации</t>
  </si>
  <si>
    <t>Выключатель;</t>
  </si>
  <si>
    <t xml:space="preserve">КЛ 10 кВ </t>
  </si>
  <si>
    <t>О_КЛ_Шоссейный</t>
  </si>
  <si>
    <t>Прочее новое строительство объектов электросетевого хозяйства</t>
  </si>
  <si>
    <t>Развитие электрической сети/усиление существующей сети, связанное с подключением новых потребителей, повышение надежности электроснабжения</t>
  </si>
  <si>
    <t>РП 78002</t>
  </si>
  <si>
    <t>РУ 10кВ (ячейки Premset, ток сборных шин 630А, 14шт.)</t>
  </si>
  <si>
    <t>РУ 10кВ (ячейки КРУЭ ЭПА, ток сборных шин 1000А, 14шт.)</t>
  </si>
  <si>
    <t>траншея, коллектор, ГНБ</t>
  </si>
  <si>
    <t>Усиление существующей распределительной сети в целях присоединения потребителя</t>
  </si>
  <si>
    <t>Первый год реализации инвестиционного проекта</t>
  </si>
  <si>
    <t>4 квартал 2024 г.</t>
  </si>
  <si>
    <t>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t>
  </si>
  <si>
    <t>ГРУ 10кВ ТЭЦ-8 - РП 78002</t>
  </si>
  <si>
    <t>РП 10кВ 78002, КЛ 10кВ направлением ГРУ 10кВ ТЭЦ-8 - РП 78002</t>
  </si>
  <si>
    <t>ООО «ДМЕ ГРУПП»</t>
  </si>
  <si>
    <t>https://zakupki.gov.ru/epz/order/notice/notice223/common-info.html?noticeInfoId=16591274</t>
  </si>
  <si>
    <t>Общая стоимость объекта, млн руб. без НДС</t>
  </si>
  <si>
    <t>УЕ</t>
  </si>
  <si>
    <t>С/с эксплуатации в мес, руб.</t>
  </si>
  <si>
    <t>кВт*ч/12</t>
  </si>
  <si>
    <t>Тариф, руб./кВт*ч</t>
  </si>
  <si>
    <t>Итого</t>
  </si>
  <si>
    <t>Договор ТП (без НДС) Акты</t>
  </si>
  <si>
    <t>Передача</t>
  </si>
  <si>
    <t xml:space="preserve">Амортизация </t>
  </si>
  <si>
    <t>Эксплуатация</t>
  </si>
  <si>
    <t>Доход, млн руб. без НДС</t>
  </si>
  <si>
    <t>Бюджет доходов и расходов,  млн руб.</t>
  </si>
  <si>
    <t>Операционные расходы(добавить ЗП до ввода)</t>
  </si>
  <si>
    <t>Денежный поток на собственный капитал, млн руб.</t>
  </si>
  <si>
    <t>НДС ( с ЗП до ввода)</t>
  </si>
  <si>
    <t>Инвестиции (подряд с НДС)оплата</t>
  </si>
  <si>
    <t>Дисконтированный денежный поток (PV)</t>
  </si>
  <si>
    <t xml:space="preserve">     - по проектам, общая стоимость реализации которых составляет 500 млн. рублей и более.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</si>
  <si>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</si>
  <si>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</si>
  <si>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</si>
  <si>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</si>
  <si>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</si>
  <si>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</si>
  <si>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</si>
  <si>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</si>
  <si>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</si>
  <si>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</si>
  <si>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</si>
  <si>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</si>
  <si>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</si>
  <si>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</si>
  <si>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</si>
  <si>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</si>
  <si>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</si>
  <si>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</si>
  <si>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</si>
  <si>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</si>
  <si>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</si>
  <si>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Год раскрытия информации: 2026 год</t>
  </si>
  <si>
    <t>Остаток по состоянию на 01.01.2026</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</si>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</sst>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_ ;\-#,##0.00\ "/>
    <numFmt numFmtId="170" formatCode="#,##0.0_ ;\-#,##0.0\ "/>
    <numFmt numFmtId="171"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u/>
      <sz val="12"/>
      <color theme="1"/>
      <name val="Times New Roman"/>
      <family val="1"/>
      <charset val="204"/>
    </font>
    <font>
      <u/>
      <sz val="11"/>
      <color theme="10"/>
      <name val="Calibri"/>
      <family val="2"/>
      <charset val="204"/>
      <scheme val="minor"/>
    </font>
    <font>
      <u/>
      <sz val="8"/>
      <color theme="10"/>
      <name val="Calibri"/>
      <family val="2"/>
      <charset val="204"/>
      <scheme val="minor"/>
    </font>
    <font>
      <sz val="9"/>
      <color indexed="81"/>
      <name val="Tahoma"/>
      <family val="2"/>
      <charset val="204"/>
    </font>
    <font>
      <b/>
      <sz val="9"/>
      <color indexed="81"/>
      <name val="Tahoma"/>
      <family val="2"/>
      <charset val="204"/>
    </font>
    <font>
      <sz val="10"/>
      <color rgb="FF000000"/>
      <name val="Times New Roman"/>
      <family val="1"/>
      <charset val="204"/>
    </font>
    <font>
      <sz val="9"/>
      <color rgb="FFFF0000"/>
      <name val="Times New Roman"/>
      <family val="1"/>
      <charset val="204"/>
    </font>
    <font>
      <sz val="9"/>
      <color rgb="FF00B0F0"/>
      <name val="Times New Roman"/>
      <family val="1"/>
      <charset val="204"/>
    </font>
    <font>
      <b/>
      <sz val="11"/>
      <color rgb="FF000000"/>
      <name val="Times New Roman"/>
      <family val="1"/>
      <charset val="204"/>
    </font>
    <font>
      <sz val="11"/>
      <color rgb="FF000000"/>
      <name val="Times New Roman"/>
      <family val="2"/>
    </font>
    <font>
      <i/>
      <sz val="9"/>
      <color theme="1"/>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9" fontId="1" fillId="0" borderId="0" applyFont="0" applyFill="0" applyBorder="0" applyAlignment="0" applyProtection="0"/>
    <xf numFmtId="0" fontId="11" fillId="0" borderId="0"/>
    <xf numFmtId="0" fontId="70" fillId="0" borderId="0" applyNumberFormat="0" applyFill="0" applyBorder="0" applyAlignment="0" applyProtection="0"/>
    <xf numFmtId="164" fontId="1" fillId="0" borderId="0" applyFont="0" applyFill="0" applyBorder="0" applyAlignment="0" applyProtection="0"/>
  </cellStyleXfs>
  <cellXfs count="422">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60" fillId="0" borderId="25" xfId="50" applyFont="1" applyBorder="1" applyAlignment="1">
      <alignment horizontal="center"/>
    </xf>
    <xf numFmtId="0" fontId="58"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5" xfId="50" applyFont="1" applyBorder="1" applyAlignment="1">
      <alignment horizontal="center" vertical="center"/>
    </xf>
    <xf numFmtId="0" fontId="58" fillId="0" borderId="25" xfId="50" applyFont="1" applyBorder="1" applyAlignment="1">
      <alignment horizontal="center" vertical="center"/>
    </xf>
    <xf numFmtId="0" fontId="60"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29" xfId="50" applyFont="1" applyBorder="1" applyAlignment="1">
      <alignment horizontal="center" vertical="center"/>
    </xf>
    <xf numFmtId="0" fontId="58"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9" fillId="0" borderId="0" xfId="50" applyFont="1"/>
    <xf numFmtId="0" fontId="58" fillId="0" borderId="0" xfId="50" applyFont="1" applyAlignment="1">
      <alignment vertical="center"/>
    </xf>
    <xf numFmtId="0" fontId="61" fillId="0" borderId="0" xfId="50" applyFont="1"/>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49" fontId="59" fillId="0" borderId="0" xfId="50" applyNumberFormat="1" applyFont="1"/>
    <xf numFmtId="49" fontId="58"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1" xfId="62" quotePrefix="1" applyFont="1" applyBorder="1" applyAlignment="1">
      <alignment horizontal="center" vertical="center"/>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 fillId="0" borderId="0" xfId="1" applyNumberFormat="1"/>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47" fillId="0" borderId="0" xfId="62" applyFont="1" applyAlignment="1">
      <alignment horizontal="left"/>
    </xf>
    <xf numFmtId="0" fontId="46" fillId="0" borderId="0" xfId="62" applyFont="1" applyAlignment="1">
      <alignment horizontal="left"/>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7" fillId="0" borderId="1" xfId="1" applyFont="1" applyBorder="1" applyAlignment="1">
      <alignment horizontal="left" vertical="top" wrapText="1"/>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4" fontId="11" fillId="0" borderId="1" xfId="2" applyNumberFormat="1" applyBorder="1" applyAlignment="1">
      <alignment horizontal="center" vertical="center" wrapText="1"/>
    </xf>
    <xf numFmtId="49" fontId="11" fillId="0" borderId="1" xfId="2" applyNumberFormat="1" applyBorder="1" applyAlignment="1">
      <alignment horizontal="center" vertical="center" wrapText="1"/>
    </xf>
    <xf numFmtId="0" fontId="11" fillId="0" borderId="1" xfId="2"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8" fillId="0" borderId="1" xfId="45" applyFont="1" applyBorder="1" applyAlignment="1">
      <alignment horizontal="left" vertical="center" wrapText="1"/>
    </xf>
    <xf numFmtId="0" fontId="11" fillId="0" borderId="1" xfId="2" applyBorder="1" applyAlignment="1">
      <alignment horizontal="center" vertical="center"/>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wrapText="1"/>
    </xf>
    <xf numFmtId="2" fontId="11" fillId="0" borderId="0" xfId="2" applyNumberFormat="1" applyAlignment="1">
      <alignment horizontal="center" vertical="top" wrapText="1"/>
    </xf>
    <xf numFmtId="0" fontId="41" fillId="0" borderId="0" xfId="2" applyFont="1"/>
    <xf numFmtId="0" fontId="11" fillId="0" borderId="0" xfId="2" applyAlignment="1">
      <alignment horizontal="right"/>
    </xf>
    <xf numFmtId="0" fontId="50"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2" applyFont="1" applyBorder="1" applyAlignment="1">
      <alignment horizontal="center" vertical="top"/>
    </xf>
    <xf numFmtId="0" fontId="41" fillId="0" borderId="1" xfId="62" applyFont="1" applyBorder="1" applyAlignment="1">
      <alignment horizontal="center" vertical="center" wrapText="1"/>
    </xf>
    <xf numFmtId="0" fontId="11" fillId="0" borderId="0" xfId="62" applyFont="1" applyAlignment="1">
      <alignment vertical="center"/>
    </xf>
    <xf numFmtId="0" fontId="11" fillId="0" borderId="0" xfId="62" applyFont="1" applyAlignment="1">
      <alignment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5" fillId="0" borderId="0" xfId="1" applyFont="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vertical="center" wrapText="1"/>
    </xf>
    <xf numFmtId="0" fontId="11" fillId="0" borderId="0" xfId="2" applyAlignment="1">
      <alignment horizontal="left" wrapText="1"/>
    </xf>
    <xf numFmtId="0" fontId="65" fillId="0" borderId="0" xfId="49" applyFont="1"/>
    <xf numFmtId="0" fontId="66" fillId="0" borderId="1" xfId="49" applyFont="1" applyBorder="1" applyAlignment="1">
      <alignment horizontal="center" vertical="center" wrapText="1"/>
    </xf>
    <xf numFmtId="0" fontId="66"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0" xfId="49" applyFont="1" applyAlignment="1">
      <alignment wrapText="1"/>
    </xf>
    <xf numFmtId="0" fontId="37" fillId="0" borderId="0" xfId="49" applyFont="1" applyAlignment="1">
      <alignment horizontal="center" vertical="center" wrapText="1"/>
    </xf>
    <xf numFmtId="9" fontId="41" fillId="0" borderId="47" xfId="2" applyNumberFormat="1" applyFont="1" applyBorder="1" applyAlignment="1">
      <alignment horizontal="justify" vertical="top"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0" fillId="0" borderId="0" xfId="2" applyFont="1" applyAlignment="1">
      <alignment horizontal="center"/>
    </xf>
    <xf numFmtId="4" fontId="41" fillId="0" borderId="1" xfId="1" applyNumberFormat="1" applyFont="1" applyBorder="1" applyAlignment="1">
      <alignment horizontal="center" vertical="center" wrapText="1"/>
    </xf>
    <xf numFmtId="4" fontId="7" fillId="0" borderId="1" xfId="1" applyNumberFormat="1" applyFont="1" applyBorder="1" applyAlignment="1">
      <alignment horizontal="left" vertical="center" wrapText="1"/>
    </xf>
    <xf numFmtId="0" fontId="40" fillId="0" borderId="4" xfId="1" applyFont="1" applyBorder="1" applyAlignment="1">
      <alignment horizontal="center" vertical="center" wrapText="1"/>
    </xf>
    <xf numFmtId="0" fontId="58" fillId="0" borderId="1" xfId="50" applyFont="1" applyBorder="1" applyAlignment="1">
      <alignment vertical="center"/>
    </xf>
    <xf numFmtId="168" fontId="10" fillId="0" borderId="0" xfId="70" applyNumberFormat="1" applyFont="1"/>
    <xf numFmtId="168" fontId="6" fillId="0" borderId="0" xfId="70" applyNumberFormat="1" applyFont="1"/>
    <xf numFmtId="168" fontId="1" fillId="0" borderId="0" xfId="70" applyNumberFormat="1"/>
    <xf numFmtId="168" fontId="74" fillId="0" borderId="0" xfId="70" applyNumberFormat="1" applyFont="1" applyAlignment="1">
      <alignment vertical="center" wrapText="1"/>
    </xf>
    <xf numFmtId="168" fontId="40" fillId="0" borderId="0" xfId="70" applyNumberFormat="1" applyFont="1" applyAlignment="1">
      <alignment horizontal="center"/>
    </xf>
    <xf numFmtId="168" fontId="60" fillId="0" borderId="42" xfId="70" applyNumberFormat="1" applyFont="1" applyBorder="1" applyAlignment="1">
      <alignment horizontal="center" vertical="center"/>
    </xf>
    <xf numFmtId="168" fontId="60" fillId="0" borderId="0" xfId="70" applyNumberFormat="1" applyFont="1" applyBorder="1" applyAlignment="1">
      <alignment horizontal="center" vertical="center"/>
    </xf>
    <xf numFmtId="169" fontId="58" fillId="24" borderId="29" xfId="70" applyNumberFormat="1" applyFont="1" applyFill="1" applyBorder="1" applyAlignment="1">
      <alignment horizontal="right" vertical="center"/>
    </xf>
    <xf numFmtId="168" fontId="75" fillId="0" borderId="0" xfId="70" applyNumberFormat="1" applyFont="1" applyBorder="1" applyAlignment="1">
      <alignment horizontal="left" vertical="center"/>
    </xf>
    <xf numFmtId="168" fontId="58" fillId="0" borderId="0" xfId="70" applyNumberFormat="1" applyFont="1" applyBorder="1" applyAlignment="1">
      <alignment horizontal="center" vertical="center"/>
    </xf>
    <xf numFmtId="168" fontId="58" fillId="0" borderId="0" xfId="70" applyNumberFormat="1" applyFont="1"/>
    <xf numFmtId="168" fontId="58" fillId="0" borderId="20" xfId="70" applyNumberFormat="1" applyFont="1" applyBorder="1"/>
    <xf numFmtId="168" fontId="58" fillId="0" borderId="1" xfId="70" applyNumberFormat="1" applyFont="1" applyBorder="1" applyAlignment="1">
      <alignment horizontal="center" vertical="center"/>
    </xf>
    <xf numFmtId="168" fontId="6" fillId="0" borderId="1" xfId="50" applyNumberFormat="1" applyFont="1" applyBorder="1"/>
    <xf numFmtId="168" fontId="58" fillId="0" borderId="25" xfId="70" applyNumberFormat="1" applyFont="1" applyBorder="1" applyAlignment="1">
      <alignment horizontal="center" vertical="center"/>
    </xf>
    <xf numFmtId="0" fontId="6" fillId="0" borderId="1" xfId="50" applyFont="1" applyBorder="1"/>
    <xf numFmtId="168" fontId="58" fillId="0" borderId="0" xfId="70" applyNumberFormat="1" applyFont="1" applyAlignment="1">
      <alignment horizontal="center" vertical="center"/>
    </xf>
    <xf numFmtId="0" fontId="58" fillId="25" borderId="1" xfId="50" applyFont="1" applyFill="1" applyBorder="1" applyAlignment="1">
      <alignment vertical="center"/>
    </xf>
    <xf numFmtId="170" fontId="76" fillId="25" borderId="1" xfId="70" applyNumberFormat="1" applyFont="1" applyFill="1" applyBorder="1" applyAlignment="1">
      <alignment horizontal="right" vertical="center"/>
    </xf>
    <xf numFmtId="168" fontId="76" fillId="0" borderId="1" xfId="70" applyNumberFormat="1" applyFont="1" applyFill="1" applyBorder="1" applyAlignment="1">
      <alignment horizontal="center" vertical="center"/>
    </xf>
    <xf numFmtId="168" fontId="76" fillId="0" borderId="1" xfId="70" applyNumberFormat="1" applyFont="1" applyBorder="1" applyAlignment="1">
      <alignment horizontal="center" vertical="center"/>
    </xf>
    <xf numFmtId="168" fontId="76" fillId="0" borderId="0" xfId="70" applyNumberFormat="1" applyFont="1" applyBorder="1" applyAlignment="1">
      <alignment horizontal="center" vertical="center"/>
    </xf>
    <xf numFmtId="168" fontId="58" fillId="0" borderId="2" xfId="70" applyNumberFormat="1" applyFont="1" applyBorder="1" applyAlignment="1">
      <alignment horizontal="center" vertical="center"/>
    </xf>
    <xf numFmtId="164" fontId="76" fillId="0" borderId="1" xfId="70" applyFont="1" applyBorder="1" applyAlignment="1">
      <alignment horizontal="center" vertical="center"/>
    </xf>
    <xf numFmtId="9" fontId="58" fillId="0" borderId="25" xfId="67" applyFont="1" applyBorder="1" applyAlignment="1">
      <alignment horizontal="right" vertical="center"/>
    </xf>
    <xf numFmtId="168" fontId="58" fillId="0" borderId="29" xfId="70" applyNumberFormat="1" applyFont="1" applyBorder="1" applyAlignment="1">
      <alignment horizontal="center" vertical="center"/>
    </xf>
    <xf numFmtId="168" fontId="58" fillId="0" borderId="51" xfId="70" applyNumberFormat="1" applyFont="1" applyBorder="1" applyAlignment="1">
      <alignment horizontal="center" vertical="center"/>
    </xf>
    <xf numFmtId="9" fontId="58" fillId="0" borderId="1" xfId="67" applyFont="1" applyBorder="1" applyAlignment="1">
      <alignment horizontal="right" vertical="center"/>
    </xf>
    <xf numFmtId="168" fontId="58" fillId="0" borderId="6" xfId="70" applyNumberFormat="1" applyFont="1" applyBorder="1" applyAlignment="1">
      <alignment horizontal="center" vertical="center"/>
    </xf>
    <xf numFmtId="168" fontId="77" fillId="0" borderId="29" xfId="70" applyNumberFormat="1" applyFont="1" applyBorder="1" applyAlignment="1">
      <alignment horizontal="center" vertical="center"/>
    </xf>
    <xf numFmtId="168" fontId="58" fillId="26" borderId="1" xfId="70" applyNumberFormat="1" applyFont="1" applyFill="1" applyBorder="1" applyAlignment="1">
      <alignment horizontal="center" vertical="center"/>
    </xf>
    <xf numFmtId="0" fontId="58" fillId="0" borderId="10" xfId="50" applyFont="1" applyBorder="1" applyAlignment="1">
      <alignment vertical="center"/>
    </xf>
    <xf numFmtId="169" fontId="58" fillId="0" borderId="25" xfId="70" applyNumberFormat="1" applyFont="1" applyFill="1" applyBorder="1" applyAlignment="1">
      <alignment horizontal="right" vertical="center"/>
    </xf>
    <xf numFmtId="168" fontId="58" fillId="0" borderId="10" xfId="70" applyNumberFormat="1" applyFont="1" applyFill="1" applyBorder="1" applyAlignment="1">
      <alignment horizontal="center" vertical="center"/>
    </xf>
    <xf numFmtId="168" fontId="58" fillId="0" borderId="10" xfId="70" applyNumberFormat="1" applyFont="1" applyBorder="1" applyAlignment="1">
      <alignment horizontal="center" vertical="center"/>
    </xf>
    <xf numFmtId="169" fontId="58" fillId="0" borderId="10" xfId="70" applyNumberFormat="1" applyFont="1" applyFill="1" applyBorder="1" applyAlignment="1">
      <alignment horizontal="right" vertical="center"/>
    </xf>
    <xf numFmtId="169" fontId="58" fillId="0" borderId="10" xfId="70" applyNumberFormat="1" applyFont="1" applyBorder="1" applyAlignment="1">
      <alignment horizontal="right" vertical="center"/>
    </xf>
    <xf numFmtId="169" fontId="58" fillId="0" borderId="25" xfId="70" applyNumberFormat="1" applyFont="1" applyBorder="1" applyAlignment="1">
      <alignment horizontal="right" vertical="center"/>
    </xf>
    <xf numFmtId="168" fontId="58" fillId="0" borderId="0" xfId="70" applyNumberFormat="1" applyFont="1" applyAlignment="1">
      <alignment vertical="center"/>
    </xf>
    <xf numFmtId="168" fontId="78" fillId="0" borderId="29" xfId="70" applyNumberFormat="1" applyFont="1" applyBorder="1" applyAlignment="1">
      <alignment horizontal="center"/>
    </xf>
    <xf numFmtId="169" fontId="60" fillId="0" borderId="10" xfId="70" applyNumberFormat="1" applyFont="1" applyFill="1" applyBorder="1" applyAlignment="1">
      <alignment horizontal="right" vertical="center"/>
    </xf>
    <xf numFmtId="0" fontId="79" fillId="0" borderId="0" xfId="50" applyFont="1"/>
    <xf numFmtId="168" fontId="58" fillId="0" borderId="1" xfId="70" applyNumberFormat="1" applyFont="1" applyFill="1" applyBorder="1" applyAlignment="1">
      <alignment horizontal="center" vertical="center"/>
    </xf>
    <xf numFmtId="168" fontId="58" fillId="0" borderId="1" xfId="70" applyNumberFormat="1" applyFont="1" applyBorder="1" applyAlignment="1">
      <alignment horizontal="center"/>
    </xf>
    <xf numFmtId="168" fontId="60" fillId="0" borderId="1" xfId="70" applyNumberFormat="1" applyFont="1" applyBorder="1" applyAlignment="1">
      <alignment horizontal="center"/>
    </xf>
    <xf numFmtId="169" fontId="58" fillId="0" borderId="1" xfId="70" applyNumberFormat="1" applyFont="1" applyFill="1" applyBorder="1" applyAlignment="1">
      <alignment horizontal="right" vertical="center"/>
    </xf>
    <xf numFmtId="164" fontId="58" fillId="0" borderId="1" xfId="70" applyFont="1" applyBorder="1" applyAlignment="1">
      <alignment horizontal="center" vertical="center"/>
    </xf>
    <xf numFmtId="0" fontId="60" fillId="0" borderId="7" xfId="50" applyFont="1" applyBorder="1" applyAlignment="1">
      <alignment vertical="center" wrapText="1"/>
    </xf>
    <xf numFmtId="0" fontId="60" fillId="0" borderId="3" xfId="50" applyFont="1" applyBorder="1" applyAlignment="1">
      <alignment vertical="center" wrapText="1"/>
    </xf>
    <xf numFmtId="164" fontId="60" fillId="0" borderId="4" xfId="70" applyFont="1" applyBorder="1" applyAlignment="1">
      <alignment horizontal="center" vertical="center"/>
    </xf>
    <xf numFmtId="168" fontId="60" fillId="0" borderId="4" xfId="70" applyNumberFormat="1" applyFont="1" applyBorder="1" applyAlignment="1">
      <alignment horizontal="center" vertical="center"/>
    </xf>
    <xf numFmtId="0" fontId="60" fillId="25" borderId="26" xfId="50" applyFont="1" applyFill="1" applyBorder="1" applyAlignment="1">
      <alignment vertical="center"/>
    </xf>
    <xf numFmtId="0" fontId="60" fillId="25" borderId="25" xfId="50" applyFont="1" applyFill="1" applyBorder="1" applyAlignment="1">
      <alignment vertical="center"/>
    </xf>
    <xf numFmtId="168" fontId="60" fillId="0" borderId="24" xfId="70" applyNumberFormat="1" applyFont="1" applyBorder="1" applyAlignment="1">
      <alignment horizontal="center" vertical="center"/>
    </xf>
    <xf numFmtId="168" fontId="60" fillId="0" borderId="25" xfId="70" applyNumberFormat="1" applyFont="1" applyBorder="1" applyAlignment="1">
      <alignment horizontal="center"/>
    </xf>
    <xf numFmtId="168" fontId="38" fillId="0" borderId="0" xfId="70" applyNumberFormat="1" applyFont="1"/>
    <xf numFmtId="168" fontId="59" fillId="0" borderId="0" xfId="70" applyNumberFormat="1" applyFont="1"/>
    <xf numFmtId="168" fontId="59" fillId="0" borderId="0" xfId="70" applyNumberFormat="1" applyFont="1" applyAlignment="1">
      <alignment vertical="center"/>
    </xf>
    <xf numFmtId="0" fontId="39" fillId="0" borderId="1" xfId="2" applyFont="1" applyBorder="1" applyAlignment="1">
      <alignment horizontal="center" vertical="center" wrapText="1"/>
    </xf>
    <xf numFmtId="0" fontId="11" fillId="0" borderId="4" xfId="2"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168" fontId="80" fillId="0" borderId="0" xfId="70" applyNumberFormat="1" applyFont="1" applyFill="1" applyBorder="1" applyAlignment="1">
      <alignment horizontal="center" vertical="center"/>
    </xf>
    <xf numFmtId="0" fontId="43"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11" fillId="0" borderId="1" xfId="2" applyNumberFormat="1" applyFill="1" applyBorder="1" applyAlignment="1">
      <alignment horizontal="center" vertical="center" wrapText="1"/>
    </xf>
    <xf numFmtId="4" fontId="40" fillId="0" borderId="0" xfId="1" applyNumberFormat="1" applyFont="1" applyAlignment="1">
      <alignment horizontal="center" vertical="center" wrapText="1"/>
    </xf>
    <xf numFmtId="0" fontId="40"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69" fillId="0" borderId="0" xfId="1" applyFont="1" applyAlignment="1">
      <alignment horizontal="center" vertical="center" wrapText="1"/>
    </xf>
    <xf numFmtId="0" fontId="69"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4" fontId="43" fillId="0" borderId="0" xfId="1" applyNumberFormat="1" applyFont="1" applyAlignment="1">
      <alignment horizontal="center" vertical="center" wrapText="1"/>
    </xf>
    <xf numFmtId="0" fontId="43" fillId="0" borderId="0" xfId="1" applyFont="1" applyAlignment="1">
      <alignment horizontal="center" vertical="center" wrapText="1"/>
    </xf>
    <xf numFmtId="4" fontId="50" fillId="0" borderId="0" xfId="1" applyNumberFormat="1" applyFont="1" applyAlignment="1">
      <alignment horizontal="center" vertical="center"/>
    </xf>
    <xf numFmtId="0" fontId="50"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Border="1" applyAlignment="1">
      <alignment horizontal="center" vertical="center"/>
    </xf>
    <xf numFmtId="0" fontId="60" fillId="0" borderId="23" xfId="50" applyFont="1" applyBorder="1" applyAlignment="1">
      <alignment horizontal="center" vertical="center"/>
    </xf>
    <xf numFmtId="0" fontId="60" fillId="0" borderId="24" xfId="50" applyFont="1" applyBorder="1" applyAlignment="1">
      <alignment horizontal="center"/>
    </xf>
    <xf numFmtId="0" fontId="60" fillId="0" borderId="23" xfId="50" applyFont="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62" fillId="0" borderId="1" xfId="50" applyFont="1" applyBorder="1" applyAlignment="1">
      <alignment horizontal="center" vertical="center"/>
    </xf>
    <xf numFmtId="0" fontId="5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0" xfId="1" applyFont="1" applyAlignment="1">
      <alignment horizontal="center"/>
    </xf>
    <xf numFmtId="0" fontId="40" fillId="0" borderId="0" xfId="1" applyFont="1" applyAlignment="1">
      <alignment horizontal="center"/>
    </xf>
    <xf numFmtId="0" fontId="58" fillId="24" borderId="30" xfId="50" applyFont="1" applyFill="1" applyBorder="1" applyAlignment="1">
      <alignment vertical="center"/>
    </xf>
    <xf numFmtId="0" fontId="58" fillId="24" borderId="29" xfId="50" applyFont="1" applyFill="1" applyBorder="1" applyAlignment="1">
      <alignment vertical="center"/>
    </xf>
    <xf numFmtId="168" fontId="60" fillId="0" borderId="0" xfId="70" applyNumberFormat="1" applyFont="1" applyBorder="1" applyAlignment="1">
      <alignment horizontal="center"/>
    </xf>
    <xf numFmtId="4" fontId="69" fillId="0" borderId="0" xfId="1" applyNumberFormat="1" applyFont="1" applyAlignment="1">
      <alignment horizontal="center" vertical="center"/>
    </xf>
    <xf numFmtId="4" fontId="69" fillId="0" borderId="0" xfId="1" applyNumberFormat="1" applyFont="1" applyAlignment="1">
      <alignment horizontal="center" vertical="center" wrapText="1"/>
    </xf>
    <xf numFmtId="168" fontId="58" fillId="0" borderId="1" xfId="70" applyNumberFormat="1" applyFont="1" applyBorder="1" applyAlignment="1">
      <alignment horizontal="center" vertical="center"/>
    </xf>
    <xf numFmtId="168" fontId="58" fillId="0" borderId="1" xfId="70" applyNumberFormat="1" applyFont="1" applyBorder="1" applyAlignment="1">
      <alignment horizontal="center" vertical="center" wrapText="1"/>
    </xf>
    <xf numFmtId="168" fontId="58" fillId="0" borderId="4" xfId="70" applyNumberFormat="1" applyFont="1" applyBorder="1" applyAlignment="1">
      <alignment horizontal="center" vertical="center"/>
    </xf>
    <xf numFmtId="168" fontId="58" fillId="0" borderId="7" xfId="70" applyNumberFormat="1" applyFont="1" applyBorder="1" applyAlignment="1">
      <alignment horizontal="center" vertical="center"/>
    </xf>
    <xf numFmtId="168" fontId="58" fillId="0" borderId="3" xfId="70" applyNumberFormat="1" applyFont="1" applyBorder="1" applyAlignment="1">
      <alignment horizontal="center" vertical="center"/>
    </xf>
    <xf numFmtId="0" fontId="76" fillId="25" borderId="28" xfId="50" applyFont="1" applyFill="1" applyBorder="1" applyAlignment="1">
      <alignment vertical="center"/>
    </xf>
    <xf numFmtId="0" fontId="76" fillId="25" borderId="1" xfId="50" applyFont="1" applyFill="1" applyBorder="1" applyAlignment="1">
      <alignment vertical="center"/>
    </xf>
    <xf numFmtId="0" fontId="76" fillId="0" borderId="28" xfId="50" applyFont="1" applyBorder="1" applyAlignment="1">
      <alignment vertical="center"/>
    </xf>
    <xf numFmtId="0" fontId="76" fillId="0" borderId="1" xfId="50" applyFont="1" applyBorder="1" applyAlignment="1">
      <alignment vertical="center"/>
    </xf>
    <xf numFmtId="0" fontId="58" fillId="25" borderId="28" xfId="50" applyFont="1" applyFill="1" applyBorder="1" applyAlignment="1">
      <alignment vertical="center"/>
    </xf>
    <xf numFmtId="0" fontId="58" fillId="25" borderId="1" xfId="50" applyFont="1" applyFill="1" applyBorder="1" applyAlignment="1">
      <alignment vertical="center"/>
    </xf>
    <xf numFmtId="0" fontId="60" fillId="25" borderId="27" xfId="50" applyFont="1" applyFill="1" applyBorder="1" applyAlignment="1">
      <alignment horizontal="left" vertical="top"/>
    </xf>
    <xf numFmtId="0" fontId="60" fillId="25" borderId="7" xfId="50" applyFont="1" applyFill="1" applyBorder="1" applyAlignment="1">
      <alignment horizontal="left" vertical="top"/>
    </xf>
    <xf numFmtId="0" fontId="60" fillId="25" borderId="3" xfId="50" applyFont="1" applyFill="1" applyBorder="1" applyAlignment="1">
      <alignment horizontal="left" vertical="top"/>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66" fillId="0" borderId="10" xfId="49" applyFont="1" applyBorder="1" applyAlignment="1">
      <alignment horizontal="center" vertical="center" wrapText="1"/>
    </xf>
    <xf numFmtId="0" fontId="66" fillId="0" borderId="6" xfId="49" applyFont="1" applyBorder="1" applyAlignment="1">
      <alignment horizontal="center" vertical="center" wrapText="1"/>
    </xf>
    <xf numFmtId="0" fontId="66" fillId="0" borderId="2" xfId="49" applyFont="1" applyBorder="1" applyAlignment="1">
      <alignment horizontal="center" vertical="center" wrapText="1"/>
    </xf>
    <xf numFmtId="0" fontId="66" fillId="0" borderId="4" xfId="49" applyFont="1" applyBorder="1" applyAlignment="1">
      <alignment horizontal="center" vertical="center" wrapText="1"/>
    </xf>
    <xf numFmtId="0" fontId="66" fillId="0" borderId="7" xfId="49" applyFont="1" applyBorder="1" applyAlignment="1">
      <alignment horizontal="center" vertical="center" wrapText="1"/>
    </xf>
    <xf numFmtId="0" fontId="66" fillId="0" borderId="3" xfId="49" applyFont="1" applyBorder="1" applyAlignment="1">
      <alignment horizontal="center" vertical="center" wrapText="1"/>
    </xf>
    <xf numFmtId="0" fontId="66" fillId="0" borderId="1" xfId="49" applyFont="1" applyBorder="1" applyAlignment="1">
      <alignment horizontal="center" vertical="center" textRotation="90" wrapText="1"/>
    </xf>
    <xf numFmtId="0" fontId="66" fillId="0" borderId="1" xfId="49" applyFont="1" applyBorder="1" applyAlignment="1">
      <alignment horizontal="center" vertical="center" wrapText="1"/>
    </xf>
    <xf numFmtId="0" fontId="67" fillId="0" borderId="1" xfId="49" applyFont="1" applyBorder="1" applyAlignment="1">
      <alignment horizontal="center" vertical="center" textRotation="90" wrapText="1"/>
    </xf>
    <xf numFmtId="0" fontId="67" fillId="0" borderId="10" xfId="2" applyFont="1" applyBorder="1" applyAlignment="1">
      <alignment horizontal="center" vertical="center" textRotation="90" wrapText="1"/>
    </xf>
    <xf numFmtId="0" fontId="67" fillId="0" borderId="2" xfId="2" applyFont="1" applyBorder="1" applyAlignment="1">
      <alignment horizontal="center" vertical="center" textRotation="90" wrapText="1"/>
    </xf>
    <xf numFmtId="0" fontId="68" fillId="0" borderId="10" xfId="45" applyFont="1" applyBorder="1" applyAlignment="1">
      <alignment horizontal="center" vertical="center" textRotation="90" wrapText="1"/>
    </xf>
    <xf numFmtId="0" fontId="68" fillId="0" borderId="2" xfId="45" applyFont="1" applyBorder="1" applyAlignment="1">
      <alignment horizontal="center" vertical="center" textRotation="90" wrapText="1"/>
    </xf>
    <xf numFmtId="0" fontId="66" fillId="0" borderId="10" xfId="49" applyFont="1" applyBorder="1" applyAlignment="1">
      <alignment horizontal="center" vertical="center"/>
    </xf>
    <xf numFmtId="0" fontId="66" fillId="0" borderId="2" xfId="49" applyFont="1" applyBorder="1" applyAlignment="1">
      <alignment horizontal="center" vertical="center"/>
    </xf>
    <xf numFmtId="4" fontId="50" fillId="0" borderId="0" xfId="1" applyNumberFormat="1" applyFont="1" applyAlignment="1">
      <alignment horizontal="center" vertical="center" wrapText="1"/>
    </xf>
    <xf numFmtId="0" fontId="50" fillId="0" borderId="0" xfId="1" applyFont="1" applyAlignment="1">
      <alignment horizontal="center" vertical="center" wrapText="1"/>
    </xf>
    <xf numFmtId="4" fontId="5" fillId="0" borderId="0" xfId="1" applyNumberFormat="1" applyFont="1" applyAlignment="1">
      <alignment horizontal="center" vertical="center" wrapText="1"/>
    </xf>
    <xf numFmtId="0" fontId="66" fillId="0" borderId="10" xfId="49" applyFont="1" applyBorder="1" applyAlignment="1">
      <alignment horizontal="center" vertical="center" textRotation="90" wrapText="1"/>
    </xf>
    <xf numFmtId="0" fontId="66" fillId="0" borderId="2" xfId="49" applyFont="1" applyBorder="1" applyAlignment="1">
      <alignment horizontal="center" vertical="center" textRotation="90" wrapText="1"/>
    </xf>
    <xf numFmtId="0" fontId="67" fillId="0" borderId="10" xfId="49" applyFont="1" applyBorder="1" applyAlignment="1">
      <alignment horizontal="center" vertical="center" wrapText="1"/>
    </xf>
    <xf numFmtId="0" fontId="67" fillId="0" borderId="2" xfId="49" applyFont="1" applyBorder="1" applyAlignment="1">
      <alignment horizontal="center" vertical="center" wrapText="1"/>
    </xf>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39" fillId="0" borderId="20" xfId="49" applyFont="1" applyBorder="1" applyAlignment="1">
      <alignment horizontal="center"/>
    </xf>
    <xf numFmtId="0" fontId="66" fillId="0" borderId="9" xfId="49" applyFont="1" applyBorder="1" applyAlignment="1">
      <alignment horizontal="center" vertical="center" wrapText="1"/>
    </xf>
    <xf numFmtId="0" fontId="66" fillId="0" borderId="5" xfId="49" applyFont="1" applyBorder="1" applyAlignment="1">
      <alignment horizontal="center" vertical="center" wrapText="1"/>
    </xf>
    <xf numFmtId="0" fontId="66" fillId="0" borderId="22" xfId="49" applyFont="1" applyBorder="1" applyAlignment="1">
      <alignment horizontal="center" vertical="center" wrapText="1"/>
    </xf>
    <xf numFmtId="4" fontId="37" fillId="0" borderId="10" xfId="49" applyNumberFormat="1" applyFont="1" applyBorder="1" applyAlignment="1">
      <alignment horizontal="center" vertical="center" wrapText="1"/>
    </xf>
    <xf numFmtId="4" fontId="37" fillId="0" borderId="6" xfId="49" applyNumberFormat="1" applyFont="1" applyBorder="1" applyAlignment="1">
      <alignment horizontal="center" vertical="center" wrapText="1"/>
    </xf>
    <xf numFmtId="4" fontId="37" fillId="0" borderId="2" xfId="49" applyNumberFormat="1" applyFont="1" applyBorder="1" applyAlignment="1">
      <alignment horizontal="center" vertical="center" wrapText="1"/>
    </xf>
    <xf numFmtId="0" fontId="37" fillId="0" borderId="10" xfId="49" applyFont="1" applyBorder="1" applyAlignment="1">
      <alignment horizontal="center" vertical="center" wrapText="1"/>
    </xf>
    <xf numFmtId="0" fontId="37" fillId="0" borderId="6" xfId="49" applyFont="1" applyBorder="1" applyAlignment="1">
      <alignment horizontal="center" vertical="center" wrapText="1"/>
    </xf>
    <xf numFmtId="0" fontId="37" fillId="0" borderId="2" xfId="49" applyFont="1" applyBorder="1" applyAlignment="1">
      <alignment horizontal="center" vertical="center" wrapText="1"/>
    </xf>
    <xf numFmtId="14" fontId="37" fillId="0" borderId="10" xfId="49" applyNumberFormat="1" applyFont="1" applyBorder="1" applyAlignment="1">
      <alignment horizontal="center" vertical="center" wrapText="1"/>
    </xf>
    <xf numFmtId="14" fontId="37" fillId="0" borderId="6" xfId="49" applyNumberFormat="1" applyFont="1" applyBorder="1" applyAlignment="1">
      <alignment horizontal="center" vertical="center" wrapText="1"/>
    </xf>
    <xf numFmtId="14" fontId="37" fillId="0" borderId="2" xfId="49" applyNumberFormat="1" applyFont="1" applyBorder="1" applyAlignment="1">
      <alignment horizontal="center" vertical="center" wrapText="1"/>
    </xf>
    <xf numFmtId="0" fontId="71" fillId="0" borderId="10" xfId="69" applyFont="1" applyFill="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Финансовый 4" xfId="7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60086923002E-2"/>
          <c:y val="0.64986114078188417"/>
        </c:manualLayout>
      </c:layout>
      <c:overlay val="0"/>
      <c:spPr>
        <a:noFill/>
        <a:ln w="25400">
          <a:noFill/>
        </a:ln>
      </c:spPr>
    </c:title>
    <c:autoTitleDeleted val="0"/>
    <c:plotArea>
      <c:layout>
        <c:manualLayout>
          <c:layoutTarget val="inner"/>
          <c:xMode val="edge"/>
          <c:yMode val="edge"/>
          <c:x val="0.17982935406980796"/>
          <c:y val="0.11041911305843659"/>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1C6-4B5B-BB58-F668AB7A897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1C6-4B5B-BB58-F668AB7A89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44</xdr:col>
      <xdr:colOff>19049</xdr:colOff>
      <xdr:row>29</xdr:row>
      <xdr:rowOff>57329</xdr:rowOff>
    </xdr:from>
    <xdr:to>
      <xdr:col>48</xdr:col>
      <xdr:colOff>0</xdr:colOff>
      <xdr:row>48</xdr:row>
      <xdr:rowOff>38099</xdr:rowOff>
    </xdr:to>
    <xdr:graphicFrame macro="">
      <xdr:nvGraphicFramePr>
        <xdr:cNvPr id="2" name="Диаграмма 2">
          <a:extLst>
            <a:ext uri="{FF2B5EF4-FFF2-40B4-BE49-F238E27FC236}">
              <a16:creationId xmlns:a16="http://schemas.microsoft.com/office/drawing/2014/main" id="{2C6E4FF5-7D2B-4C2B-936D-55927238BA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2.bin"/><Relationship Id="rId1" Type="http://schemas.openxmlformats.org/officeDocument/2006/relationships/hyperlink" Target="https://zakupki.gov.ru/epz/order/notice/notice223/common-info.html?noticeInfoId=16591274" TargetMode="External"/><Relationship Id="rId4"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0"/>
  <sheetViews>
    <sheetView view="pageBreakPreview" zoomScaleSheetLayoutView="100" workbookViewId="0">
      <selection activeCell="A6" sqref="A6"/>
    </sheetView>
  </sheetViews>
  <sheetFormatPr defaultColWidth="9.140625" defaultRowHeight="15" x14ac:dyDescent="0.25"/>
  <cols>
    <col min="1" max="1" width="6.140625" style="34" customWidth="1"/>
    <col min="2" max="2" width="53.5703125" style="34" customWidth="1"/>
    <col min="3" max="3" width="91.42578125" style="34" customWidth="1"/>
    <col min="4" max="4" width="12" style="34" customWidth="1"/>
    <col min="5" max="5" width="14.42578125" style="34" customWidth="1"/>
    <col min="6" max="6" width="15.42578125" style="34" customWidth="1"/>
    <col min="7" max="7" width="17.140625" style="34" customWidth="1"/>
    <col min="8" max="8" width="20" style="34" customWidth="1"/>
    <col min="9" max="9" width="16.42578125" style="34" customWidth="1"/>
    <col min="10" max="16384" width="9.140625" style="34"/>
  </cols>
  <sheetData>
    <row r="1" spans="1:22" s="3" customFormat="1" ht="18.75" customHeight="1" x14ac:dyDescent="0.2">
      <c r="A1" s="24"/>
      <c r="C1" s="25"/>
    </row>
    <row r="2" spans="1:22" s="3" customFormat="1" ht="18.75" customHeight="1" x14ac:dyDescent="0.3">
      <c r="A2" s="24"/>
      <c r="C2" s="26"/>
    </row>
    <row r="3" spans="1:22" s="3" customFormat="1" ht="18.75" x14ac:dyDescent="0.3">
      <c r="A3" s="27"/>
      <c r="C3" s="26"/>
    </row>
    <row r="4" spans="1:22" s="3" customFormat="1" ht="18.75" x14ac:dyDescent="0.3">
      <c r="A4" s="27"/>
      <c r="H4" s="26"/>
    </row>
    <row r="5" spans="1:22" s="3" customFormat="1" ht="15.75" x14ac:dyDescent="0.25">
      <c r="A5" s="237" t="s">
        <v>551</v>
      </c>
      <c r="B5" s="237"/>
      <c r="C5" s="237"/>
      <c r="D5" s="60"/>
      <c r="E5" s="60"/>
      <c r="F5" s="60"/>
      <c r="G5" s="60"/>
      <c r="H5" s="60"/>
      <c r="I5" s="60"/>
      <c r="J5" s="60"/>
    </row>
    <row r="6" spans="1:22" s="3" customFormat="1" ht="18.75" x14ac:dyDescent="0.3">
      <c r="A6" s="27"/>
      <c r="H6" s="26"/>
    </row>
    <row r="7" spans="1:22" s="3" customFormat="1" ht="18.75" x14ac:dyDescent="0.2">
      <c r="A7" s="241" t="s">
        <v>10</v>
      </c>
      <c r="B7" s="241"/>
      <c r="C7" s="241"/>
      <c r="D7" s="28"/>
      <c r="E7" s="28"/>
      <c r="F7" s="28"/>
      <c r="G7" s="28"/>
      <c r="H7" s="28"/>
      <c r="I7" s="28"/>
      <c r="J7" s="28"/>
      <c r="K7" s="28"/>
      <c r="L7" s="28"/>
      <c r="M7" s="28"/>
      <c r="N7" s="28"/>
      <c r="O7" s="28"/>
      <c r="P7" s="28"/>
      <c r="Q7" s="28"/>
      <c r="R7" s="28"/>
      <c r="S7" s="28"/>
      <c r="T7" s="28"/>
      <c r="U7" s="28"/>
      <c r="V7" s="28"/>
    </row>
    <row r="8" spans="1:22" s="3" customFormat="1" ht="18.75" x14ac:dyDescent="0.2">
      <c r="A8" s="241" t="s">
        <v>473</v>
      </c>
      <c r="B8" s="241"/>
      <c r="C8" s="241"/>
      <c r="D8" s="143"/>
      <c r="E8" s="143"/>
      <c r="F8" s="143"/>
      <c r="G8" s="143"/>
      <c r="H8" s="143"/>
      <c r="I8" s="28"/>
      <c r="J8" s="28"/>
      <c r="K8" s="28"/>
      <c r="L8" s="28"/>
      <c r="M8" s="28"/>
      <c r="N8" s="28"/>
      <c r="O8" s="28"/>
      <c r="P8" s="28"/>
      <c r="Q8" s="28"/>
      <c r="R8" s="28"/>
      <c r="S8" s="28"/>
      <c r="T8" s="28"/>
      <c r="U8" s="28"/>
      <c r="V8" s="28"/>
    </row>
    <row r="9" spans="1:22" s="3" customFormat="1" ht="18.75" x14ac:dyDescent="0.2">
      <c r="A9" s="242" t="s">
        <v>7</v>
      </c>
      <c r="B9" s="242"/>
      <c r="C9" s="242"/>
      <c r="D9" s="29"/>
      <c r="E9" s="29"/>
      <c r="F9" s="29"/>
      <c r="G9" s="29"/>
      <c r="H9" s="29"/>
      <c r="I9" s="28"/>
      <c r="J9" s="28"/>
      <c r="K9" s="28"/>
      <c r="L9" s="28"/>
      <c r="M9" s="28"/>
      <c r="N9" s="28"/>
      <c r="O9" s="28"/>
      <c r="P9" s="28"/>
      <c r="Q9" s="28"/>
      <c r="R9" s="28"/>
      <c r="S9" s="28"/>
      <c r="T9" s="28"/>
      <c r="U9" s="28"/>
      <c r="V9" s="28"/>
    </row>
    <row r="10" spans="1:22" s="3" customFormat="1" ht="18.75" x14ac:dyDescent="0.2">
      <c r="A10" s="238" t="s">
        <v>9</v>
      </c>
      <c r="B10" s="238"/>
      <c r="C10" s="238"/>
      <c r="D10" s="30"/>
      <c r="E10" s="30"/>
      <c r="F10" s="30"/>
      <c r="G10" s="30"/>
      <c r="H10" s="30"/>
      <c r="I10" s="28"/>
      <c r="J10" s="28"/>
      <c r="K10" s="28"/>
      <c r="L10" s="28"/>
      <c r="M10" s="28"/>
      <c r="N10" s="28"/>
      <c r="O10" s="28"/>
      <c r="P10" s="28"/>
      <c r="Q10" s="28"/>
      <c r="R10" s="28"/>
      <c r="S10" s="28"/>
      <c r="T10" s="28"/>
      <c r="U10" s="28"/>
      <c r="V10" s="28"/>
    </row>
    <row r="11" spans="1:22" s="3" customFormat="1" ht="18.75" customHeight="1" x14ac:dyDescent="0.2">
      <c r="A11" s="243" t="s">
        <v>497</v>
      </c>
      <c r="B11" s="244"/>
      <c r="C11" s="244"/>
      <c r="D11" s="143"/>
      <c r="E11" s="143"/>
      <c r="F11" s="143"/>
      <c r="G11" s="143"/>
      <c r="H11" s="143"/>
      <c r="I11" s="28"/>
      <c r="J11" s="28"/>
      <c r="K11" s="28"/>
      <c r="L11" s="28"/>
      <c r="M11" s="28"/>
      <c r="N11" s="28"/>
      <c r="O11" s="28"/>
      <c r="P11" s="28"/>
      <c r="Q11" s="28"/>
      <c r="R11" s="28"/>
      <c r="S11" s="28"/>
      <c r="T11" s="28"/>
      <c r="U11" s="28"/>
      <c r="V11" s="28"/>
    </row>
    <row r="12" spans="1:22" s="3" customFormat="1" ht="18.75" x14ac:dyDescent="0.2">
      <c r="A12" s="242" t="s">
        <v>7</v>
      </c>
      <c r="B12" s="242"/>
      <c r="C12" s="242"/>
      <c r="D12" s="29"/>
      <c r="E12" s="29"/>
      <c r="F12" s="29"/>
      <c r="G12" s="29"/>
      <c r="H12" s="29"/>
      <c r="I12" s="28"/>
      <c r="J12" s="28"/>
      <c r="K12" s="28"/>
      <c r="L12" s="28"/>
      <c r="M12" s="28"/>
      <c r="N12" s="28"/>
      <c r="O12" s="28"/>
      <c r="P12" s="28"/>
      <c r="Q12" s="28"/>
      <c r="R12" s="28"/>
      <c r="S12" s="28"/>
      <c r="T12" s="28"/>
      <c r="U12" s="28"/>
      <c r="V12" s="28"/>
    </row>
    <row r="13" spans="1:22" s="3" customFormat="1" ht="18.75" x14ac:dyDescent="0.2">
      <c r="A13" s="238" t="s">
        <v>8</v>
      </c>
      <c r="B13" s="238"/>
      <c r="C13" s="238"/>
      <c r="D13" s="30"/>
      <c r="E13" s="30"/>
      <c r="F13" s="30"/>
      <c r="G13" s="30"/>
      <c r="H13" s="30"/>
      <c r="I13" s="28"/>
      <c r="J13" s="28"/>
      <c r="K13" s="28"/>
      <c r="L13" s="28"/>
      <c r="M13" s="28"/>
      <c r="N13" s="28"/>
      <c r="O13" s="28"/>
      <c r="P13" s="28"/>
      <c r="Q13" s="28"/>
      <c r="R13" s="28"/>
      <c r="S13" s="28"/>
      <c r="T13" s="28"/>
      <c r="U13" s="28"/>
      <c r="V13" s="28"/>
    </row>
    <row r="14" spans="1:22" s="3" customFormat="1" ht="72.75" customHeight="1" x14ac:dyDescent="0.2">
      <c r="A14" s="232" t="s">
        <v>507</v>
      </c>
      <c r="B14" s="233"/>
      <c r="C14" s="233"/>
      <c r="D14" s="1"/>
      <c r="E14" s="1"/>
      <c r="F14" s="1"/>
      <c r="G14" s="1"/>
      <c r="H14" s="1"/>
      <c r="I14" s="1"/>
      <c r="J14" s="1"/>
      <c r="K14" s="1"/>
      <c r="L14" s="1"/>
      <c r="M14" s="1"/>
      <c r="N14" s="1"/>
      <c r="O14" s="1"/>
      <c r="P14" s="1"/>
      <c r="Q14" s="1"/>
      <c r="R14" s="1"/>
      <c r="S14" s="1"/>
      <c r="T14" s="1"/>
      <c r="U14" s="1"/>
      <c r="V14" s="1"/>
    </row>
    <row r="15" spans="1:22" s="31" customFormat="1" ht="12" x14ac:dyDescent="0.2">
      <c r="A15" s="242" t="s">
        <v>7</v>
      </c>
      <c r="B15" s="242"/>
      <c r="C15" s="242"/>
      <c r="D15" s="29"/>
      <c r="E15" s="29"/>
      <c r="F15" s="29"/>
      <c r="G15" s="29"/>
      <c r="H15" s="29"/>
      <c r="I15" s="29"/>
      <c r="J15" s="29"/>
      <c r="K15" s="29"/>
      <c r="L15" s="29"/>
      <c r="M15" s="29"/>
      <c r="N15" s="29"/>
      <c r="O15" s="29"/>
      <c r="P15" s="29"/>
      <c r="Q15" s="29"/>
      <c r="R15" s="29"/>
      <c r="S15" s="29"/>
      <c r="T15" s="29"/>
      <c r="U15" s="29"/>
      <c r="V15" s="29"/>
    </row>
    <row r="16" spans="1:22" s="31" customFormat="1" ht="15" customHeight="1" x14ac:dyDescent="0.2">
      <c r="A16" s="238" t="s">
        <v>6</v>
      </c>
      <c r="B16" s="238"/>
      <c r="C16" s="238"/>
      <c r="D16" s="30"/>
      <c r="E16" s="30"/>
      <c r="F16" s="30"/>
      <c r="G16" s="30"/>
      <c r="H16" s="30"/>
      <c r="I16" s="30"/>
      <c r="J16" s="30"/>
      <c r="K16" s="30"/>
      <c r="L16" s="30"/>
      <c r="M16" s="30"/>
      <c r="N16" s="30"/>
      <c r="O16" s="30"/>
      <c r="P16" s="30"/>
      <c r="Q16" s="30"/>
      <c r="R16" s="30"/>
      <c r="S16" s="30"/>
      <c r="T16" s="30"/>
      <c r="U16" s="30"/>
      <c r="V16" s="30"/>
    </row>
    <row r="17" spans="1:22" s="31" customFormat="1" ht="15" customHeight="1" x14ac:dyDescent="0.2">
      <c r="A17" s="1"/>
      <c r="B17" s="1"/>
      <c r="C17" s="1"/>
      <c r="D17" s="1"/>
      <c r="E17" s="1"/>
      <c r="F17" s="1"/>
      <c r="G17" s="1"/>
      <c r="H17" s="1"/>
      <c r="I17" s="1"/>
      <c r="J17" s="1"/>
      <c r="K17" s="1"/>
      <c r="L17" s="1"/>
      <c r="M17" s="1"/>
      <c r="N17" s="1"/>
      <c r="O17" s="1"/>
      <c r="P17" s="1"/>
      <c r="Q17" s="1"/>
      <c r="R17" s="1"/>
      <c r="S17" s="1"/>
    </row>
    <row r="18" spans="1:22" s="31" customFormat="1" ht="15" customHeight="1" x14ac:dyDescent="0.2">
      <c r="A18" s="239" t="s">
        <v>450</v>
      </c>
      <c r="B18" s="240"/>
      <c r="C18" s="240"/>
      <c r="D18" s="32"/>
      <c r="E18" s="32"/>
      <c r="F18" s="32"/>
      <c r="G18" s="32"/>
      <c r="H18" s="32"/>
      <c r="I18" s="32"/>
      <c r="J18" s="32"/>
      <c r="K18" s="32"/>
      <c r="L18" s="32"/>
      <c r="M18" s="32"/>
      <c r="N18" s="32"/>
      <c r="O18" s="32"/>
      <c r="P18" s="32"/>
      <c r="Q18" s="32"/>
      <c r="R18" s="32"/>
      <c r="S18" s="32"/>
      <c r="T18" s="32"/>
      <c r="U18" s="32"/>
      <c r="V18" s="32"/>
    </row>
    <row r="19" spans="1:22" s="31" customFormat="1" ht="15" customHeight="1" x14ac:dyDescent="0.2">
      <c r="A19" s="30"/>
      <c r="B19" s="30"/>
      <c r="C19" s="30"/>
      <c r="D19" s="30"/>
      <c r="E19" s="30"/>
      <c r="F19" s="30"/>
      <c r="G19" s="30"/>
      <c r="H19" s="30"/>
      <c r="I19" s="1"/>
      <c r="J19" s="1"/>
      <c r="K19" s="1"/>
      <c r="L19" s="1"/>
      <c r="M19" s="1"/>
      <c r="N19" s="1"/>
      <c r="O19" s="1"/>
      <c r="P19" s="1"/>
      <c r="Q19" s="1"/>
      <c r="R19" s="1"/>
      <c r="S19" s="1"/>
    </row>
    <row r="20" spans="1:22" s="31" customFormat="1" ht="39.75" customHeight="1" x14ac:dyDescent="0.2">
      <c r="A20" s="61" t="s">
        <v>5</v>
      </c>
      <c r="B20" s="33" t="s">
        <v>68</v>
      </c>
      <c r="C20" s="13" t="s">
        <v>67</v>
      </c>
      <c r="D20" s="30"/>
      <c r="E20" s="30"/>
      <c r="F20" s="30"/>
      <c r="G20" s="30"/>
      <c r="H20" s="30"/>
      <c r="I20" s="1"/>
      <c r="J20" s="1"/>
      <c r="K20" s="1"/>
      <c r="L20" s="1"/>
      <c r="M20" s="1"/>
      <c r="N20" s="1"/>
      <c r="O20" s="1"/>
      <c r="P20" s="1"/>
      <c r="Q20" s="1"/>
      <c r="R20" s="1"/>
      <c r="S20" s="1"/>
    </row>
    <row r="21" spans="1:22" s="31" customFormat="1" ht="16.5" customHeight="1" x14ac:dyDescent="0.2">
      <c r="A21" s="13">
        <v>1</v>
      </c>
      <c r="B21" s="33">
        <v>2</v>
      </c>
      <c r="C21" s="13">
        <v>3</v>
      </c>
      <c r="D21" s="30"/>
      <c r="E21" s="30"/>
      <c r="F21" s="30"/>
      <c r="G21" s="30"/>
      <c r="H21" s="30"/>
      <c r="I21" s="1"/>
      <c r="J21" s="1"/>
      <c r="K21" s="1"/>
      <c r="L21" s="1"/>
      <c r="M21" s="1"/>
      <c r="N21" s="1"/>
      <c r="O21" s="1"/>
      <c r="P21" s="1"/>
      <c r="Q21" s="1"/>
      <c r="R21" s="1"/>
      <c r="S21" s="1"/>
    </row>
    <row r="22" spans="1:22" s="31" customFormat="1" ht="31.5" x14ac:dyDescent="0.2">
      <c r="A22" s="62" t="s">
        <v>66</v>
      </c>
      <c r="B22" s="63" t="s">
        <v>312</v>
      </c>
      <c r="C22" s="13" t="s">
        <v>498</v>
      </c>
      <c r="D22" s="30"/>
      <c r="E22" s="30"/>
      <c r="F22" s="30"/>
      <c r="G22" s="30"/>
      <c r="H22" s="30"/>
      <c r="I22" s="1"/>
      <c r="J22" s="1"/>
      <c r="K22" s="1"/>
      <c r="L22" s="1"/>
      <c r="M22" s="1"/>
      <c r="N22" s="1"/>
      <c r="O22" s="1"/>
      <c r="P22" s="1"/>
      <c r="Q22" s="1"/>
      <c r="R22" s="1"/>
      <c r="S22" s="1"/>
    </row>
    <row r="23" spans="1:22" s="31" customFormat="1" ht="31.5" x14ac:dyDescent="0.2">
      <c r="A23" s="62" t="s">
        <v>64</v>
      </c>
      <c r="B23" s="64" t="s">
        <v>65</v>
      </c>
      <c r="C23" s="13" t="s">
        <v>499</v>
      </c>
      <c r="D23" s="30"/>
      <c r="E23" s="30"/>
      <c r="F23" s="30"/>
      <c r="G23" s="30"/>
      <c r="H23" s="30"/>
      <c r="I23" s="1"/>
      <c r="J23" s="1"/>
      <c r="K23" s="1"/>
      <c r="L23" s="1"/>
      <c r="M23" s="1"/>
      <c r="N23" s="1"/>
      <c r="O23" s="1"/>
      <c r="P23" s="1"/>
      <c r="Q23" s="1"/>
      <c r="R23" s="1"/>
      <c r="S23" s="1"/>
    </row>
    <row r="24" spans="1:22" s="31" customFormat="1" ht="22.5" customHeight="1" x14ac:dyDescent="0.2">
      <c r="A24" s="234"/>
      <c r="B24" s="235"/>
      <c r="C24" s="236"/>
      <c r="D24" s="30"/>
      <c r="E24" s="30"/>
      <c r="F24" s="30"/>
      <c r="G24" s="30"/>
      <c r="H24" s="30"/>
      <c r="I24" s="1"/>
      <c r="J24" s="1"/>
      <c r="K24" s="1"/>
      <c r="L24" s="1"/>
      <c r="M24" s="1"/>
      <c r="N24" s="1"/>
      <c r="O24" s="1"/>
      <c r="P24" s="1"/>
      <c r="Q24" s="1"/>
      <c r="R24" s="1"/>
      <c r="S24" s="1"/>
    </row>
    <row r="25" spans="1:22" s="31" customFormat="1" ht="58.5" customHeight="1" x14ac:dyDescent="0.2">
      <c r="A25" s="62" t="s">
        <v>63</v>
      </c>
      <c r="B25" s="65" t="s">
        <v>403</v>
      </c>
      <c r="C25" s="13" t="s">
        <v>469</v>
      </c>
      <c r="D25" s="30"/>
      <c r="E25" s="30"/>
      <c r="F25" s="30"/>
      <c r="G25" s="30"/>
      <c r="H25" s="1"/>
      <c r="I25" s="1"/>
      <c r="J25" s="1"/>
      <c r="K25" s="1"/>
      <c r="L25" s="1"/>
      <c r="M25" s="1"/>
      <c r="N25" s="1"/>
      <c r="O25" s="1"/>
      <c r="P25" s="1"/>
      <c r="Q25" s="1"/>
      <c r="R25" s="1"/>
    </row>
    <row r="26" spans="1:22" s="31" customFormat="1" ht="42.75" customHeight="1" x14ac:dyDescent="0.2">
      <c r="A26" s="62" t="s">
        <v>62</v>
      </c>
      <c r="B26" s="65" t="s">
        <v>76</v>
      </c>
      <c r="C26" s="13" t="s">
        <v>492</v>
      </c>
      <c r="D26" s="30"/>
      <c r="E26" s="30"/>
      <c r="F26" s="30"/>
      <c r="G26" s="30"/>
      <c r="H26" s="1"/>
      <c r="I26" s="1"/>
      <c r="J26" s="1"/>
      <c r="K26" s="1"/>
      <c r="L26" s="1"/>
      <c r="M26" s="1"/>
      <c r="N26" s="1"/>
      <c r="O26" s="1"/>
      <c r="P26" s="1"/>
      <c r="Q26" s="1"/>
      <c r="R26" s="1"/>
    </row>
    <row r="27" spans="1:22" s="31" customFormat="1" ht="51.75" customHeight="1" x14ac:dyDescent="0.2">
      <c r="A27" s="62" t="s">
        <v>60</v>
      </c>
      <c r="B27" s="65" t="s">
        <v>75</v>
      </c>
      <c r="C27" s="13" t="s">
        <v>492</v>
      </c>
      <c r="D27" s="30"/>
      <c r="E27" s="30"/>
      <c r="F27" s="30"/>
      <c r="G27" s="30"/>
      <c r="H27" s="1"/>
      <c r="I27" s="1"/>
      <c r="J27" s="1"/>
      <c r="K27" s="1"/>
      <c r="L27" s="1"/>
      <c r="M27" s="1"/>
      <c r="N27" s="1"/>
      <c r="O27" s="1"/>
      <c r="P27" s="1"/>
      <c r="Q27" s="1"/>
      <c r="R27" s="1"/>
    </row>
    <row r="28" spans="1:22" s="31" customFormat="1" ht="42.75" customHeight="1" x14ac:dyDescent="0.2">
      <c r="A28" s="62" t="s">
        <v>59</v>
      </c>
      <c r="B28" s="65" t="s">
        <v>404</v>
      </c>
      <c r="C28" s="13" t="s">
        <v>467</v>
      </c>
      <c r="D28" s="30"/>
      <c r="E28" s="30"/>
      <c r="F28" s="30"/>
      <c r="G28" s="30"/>
      <c r="H28" s="1"/>
      <c r="I28" s="1"/>
      <c r="J28" s="1"/>
      <c r="K28" s="1"/>
      <c r="L28" s="1"/>
      <c r="M28" s="1"/>
      <c r="N28" s="1"/>
      <c r="O28" s="1"/>
      <c r="P28" s="1"/>
      <c r="Q28" s="1"/>
      <c r="R28" s="1"/>
    </row>
    <row r="29" spans="1:22" s="31" customFormat="1" ht="51.75" customHeight="1" x14ac:dyDescent="0.2">
      <c r="A29" s="62" t="s">
        <v>57</v>
      </c>
      <c r="B29" s="65" t="s">
        <v>405</v>
      </c>
      <c r="C29" s="13" t="s">
        <v>467</v>
      </c>
      <c r="D29" s="30"/>
      <c r="E29" s="30"/>
      <c r="F29" s="30"/>
      <c r="G29" s="30"/>
      <c r="H29" s="1"/>
      <c r="I29" s="1"/>
      <c r="J29" s="1"/>
      <c r="K29" s="1"/>
      <c r="L29" s="1"/>
      <c r="M29" s="1"/>
      <c r="N29" s="1"/>
      <c r="O29" s="1"/>
      <c r="P29" s="1"/>
      <c r="Q29" s="1"/>
      <c r="R29" s="1"/>
    </row>
    <row r="30" spans="1:22" s="31" customFormat="1" ht="51.75" customHeight="1" x14ac:dyDescent="0.2">
      <c r="A30" s="62" t="s">
        <v>55</v>
      </c>
      <c r="B30" s="65" t="s">
        <v>406</v>
      </c>
      <c r="C30" s="13" t="s">
        <v>467</v>
      </c>
      <c r="D30" s="30"/>
      <c r="E30" s="30"/>
      <c r="F30" s="30"/>
      <c r="G30" s="30"/>
      <c r="H30" s="1"/>
      <c r="I30" s="1"/>
      <c r="J30" s="1"/>
      <c r="K30" s="1"/>
      <c r="L30" s="1"/>
      <c r="M30" s="1"/>
      <c r="N30" s="1"/>
      <c r="O30" s="1"/>
      <c r="P30" s="1"/>
      <c r="Q30" s="1"/>
      <c r="R30" s="1"/>
    </row>
    <row r="31" spans="1:22" s="31" customFormat="1" ht="51.75" customHeight="1" x14ac:dyDescent="0.2">
      <c r="A31" s="62" t="s">
        <v>74</v>
      </c>
      <c r="B31" s="65" t="s">
        <v>407</v>
      </c>
      <c r="C31" s="13" t="s">
        <v>467</v>
      </c>
      <c r="D31" s="30"/>
      <c r="E31" s="30"/>
      <c r="F31" s="30"/>
      <c r="G31" s="30"/>
      <c r="H31" s="1"/>
      <c r="I31" s="1"/>
      <c r="J31" s="1"/>
      <c r="K31" s="1"/>
      <c r="L31" s="1"/>
      <c r="M31" s="1"/>
      <c r="N31" s="1"/>
      <c r="O31" s="1"/>
      <c r="P31" s="1"/>
      <c r="Q31" s="1"/>
      <c r="R31" s="1"/>
    </row>
    <row r="32" spans="1:22" s="31" customFormat="1" ht="51.75" customHeight="1" x14ac:dyDescent="0.2">
      <c r="A32" s="62" t="s">
        <v>72</v>
      </c>
      <c r="B32" s="65" t="s">
        <v>408</v>
      </c>
      <c r="C32" s="13" t="s">
        <v>467</v>
      </c>
      <c r="D32" s="30"/>
      <c r="E32" s="30"/>
      <c r="F32" s="30"/>
      <c r="G32" s="30"/>
      <c r="H32" s="1"/>
      <c r="I32" s="1"/>
      <c r="J32" s="1"/>
      <c r="K32" s="1"/>
      <c r="L32" s="1"/>
      <c r="M32" s="1"/>
      <c r="N32" s="1"/>
      <c r="O32" s="1"/>
      <c r="P32" s="1"/>
      <c r="Q32" s="1"/>
      <c r="R32" s="1"/>
    </row>
    <row r="33" spans="1:18" s="31" customFormat="1" ht="101.25" customHeight="1" x14ac:dyDescent="0.2">
      <c r="A33" s="62" t="s">
        <v>71</v>
      </c>
      <c r="B33" s="65" t="s">
        <v>409</v>
      </c>
      <c r="C33" s="13" t="s">
        <v>468</v>
      </c>
      <c r="D33" s="30"/>
      <c r="E33" s="30"/>
      <c r="F33" s="30"/>
      <c r="G33" s="30"/>
      <c r="H33" s="1"/>
      <c r="I33" s="1"/>
      <c r="J33" s="1"/>
      <c r="K33" s="1"/>
      <c r="L33" s="1"/>
      <c r="M33" s="1"/>
      <c r="N33" s="1"/>
      <c r="O33" s="1"/>
      <c r="P33" s="1"/>
      <c r="Q33" s="1"/>
      <c r="R33" s="1"/>
    </row>
    <row r="34" spans="1:18" ht="111" customHeight="1" x14ac:dyDescent="0.25">
      <c r="A34" s="62" t="s">
        <v>420</v>
      </c>
      <c r="B34" s="65" t="s">
        <v>410</v>
      </c>
      <c r="C34" s="13" t="s">
        <v>471</v>
      </c>
    </row>
    <row r="35" spans="1:18" ht="58.5" customHeight="1" x14ac:dyDescent="0.25">
      <c r="A35" s="62" t="s">
        <v>413</v>
      </c>
      <c r="B35" s="65" t="s">
        <v>73</v>
      </c>
      <c r="C35" s="13" t="s">
        <v>466</v>
      </c>
    </row>
    <row r="36" spans="1:18" ht="51.75" customHeight="1" x14ac:dyDescent="0.25">
      <c r="A36" s="62" t="s">
        <v>421</v>
      </c>
      <c r="B36" s="65" t="s">
        <v>411</v>
      </c>
      <c r="C36" s="13" t="s">
        <v>467</v>
      </c>
    </row>
    <row r="37" spans="1:18" ht="43.5" customHeight="1" x14ac:dyDescent="0.25">
      <c r="A37" s="62" t="s">
        <v>414</v>
      </c>
      <c r="B37" s="65" t="s">
        <v>412</v>
      </c>
      <c r="C37" s="13" t="s">
        <v>470</v>
      </c>
    </row>
    <row r="38" spans="1:18" ht="43.5" customHeight="1" x14ac:dyDescent="0.25">
      <c r="A38" s="62" t="s">
        <v>422</v>
      </c>
      <c r="B38" s="65" t="s">
        <v>221</v>
      </c>
      <c r="C38" s="13" t="s">
        <v>467</v>
      </c>
    </row>
    <row r="39" spans="1:18" ht="23.25" customHeight="1" x14ac:dyDescent="0.25">
      <c r="A39" s="234"/>
      <c r="B39" s="235"/>
      <c r="C39" s="236"/>
    </row>
    <row r="40" spans="1:18" ht="63" x14ac:dyDescent="0.25">
      <c r="A40" s="62" t="s">
        <v>415</v>
      </c>
      <c r="B40" s="65" t="s">
        <v>459</v>
      </c>
      <c r="C40" s="66" t="s">
        <v>490</v>
      </c>
    </row>
    <row r="41" spans="1:18" ht="105.75" customHeight="1" x14ac:dyDescent="0.25">
      <c r="A41" s="62" t="s">
        <v>423</v>
      </c>
      <c r="B41" s="65" t="s">
        <v>445</v>
      </c>
      <c r="C41" s="66" t="s">
        <v>467</v>
      </c>
    </row>
    <row r="42" spans="1:18" ht="83.25" customHeight="1" x14ac:dyDescent="0.25">
      <c r="A42" s="62" t="s">
        <v>416</v>
      </c>
      <c r="B42" s="65" t="s">
        <v>458</v>
      </c>
      <c r="C42" s="66" t="s">
        <v>467</v>
      </c>
    </row>
    <row r="43" spans="1:18" ht="186" customHeight="1" x14ac:dyDescent="0.25">
      <c r="A43" s="62" t="s">
        <v>425</v>
      </c>
      <c r="B43" s="65" t="s">
        <v>426</v>
      </c>
      <c r="C43" s="66" t="s">
        <v>467</v>
      </c>
    </row>
    <row r="44" spans="1:18" ht="111" customHeight="1" x14ac:dyDescent="0.25">
      <c r="A44" s="62" t="s">
        <v>417</v>
      </c>
      <c r="B44" s="65" t="s">
        <v>451</v>
      </c>
      <c r="C44" s="66" t="s">
        <v>467</v>
      </c>
    </row>
    <row r="45" spans="1:18" ht="120" customHeight="1" x14ac:dyDescent="0.25">
      <c r="A45" s="62" t="s">
        <v>446</v>
      </c>
      <c r="B45" s="65" t="s">
        <v>452</v>
      </c>
      <c r="C45" s="66" t="s">
        <v>467</v>
      </c>
    </row>
    <row r="46" spans="1:18" ht="101.25" customHeight="1" x14ac:dyDescent="0.25">
      <c r="A46" s="62" t="s">
        <v>418</v>
      </c>
      <c r="B46" s="65" t="s">
        <v>453</v>
      </c>
      <c r="C46" s="66" t="s">
        <v>467</v>
      </c>
    </row>
    <row r="47" spans="1:18" ht="18.75" customHeight="1" x14ac:dyDescent="0.25">
      <c r="A47" s="234"/>
      <c r="B47" s="235"/>
      <c r="C47" s="236"/>
    </row>
    <row r="48" spans="1:18" ht="75.75" customHeight="1" x14ac:dyDescent="0.25">
      <c r="A48" s="62" t="s">
        <v>447</v>
      </c>
      <c r="B48" s="65" t="s">
        <v>484</v>
      </c>
      <c r="C48" s="159" t="e">
        <f>'6.2. Паспорт фин осв ввод'!#REF!</f>
        <v>#REF!</v>
      </c>
    </row>
    <row r="49" spans="1:3" ht="71.25" customHeight="1" x14ac:dyDescent="0.25">
      <c r="A49" s="62" t="s">
        <v>419</v>
      </c>
      <c r="B49" s="65" t="s">
        <v>485</v>
      </c>
      <c r="C49" s="159" t="e">
        <f>'6.2. Паспорт фин осв ввод'!#REF!</f>
        <v>#REF!</v>
      </c>
    </row>
    <row r="50" spans="1:3" x14ac:dyDescent="0.25">
      <c r="C50" s="67"/>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60" workbookViewId="0">
      <selection activeCell="A5" sqref="A5"/>
    </sheetView>
  </sheetViews>
  <sheetFormatPr defaultColWidth="9.140625" defaultRowHeight="15" x14ac:dyDescent="0.25"/>
  <cols>
    <col min="1" max="1" width="7.42578125" style="34" customWidth="1"/>
    <col min="2" max="2" width="35.85546875" style="34" customWidth="1"/>
    <col min="3" max="3" width="31.140625" style="34" customWidth="1"/>
    <col min="4" max="4" width="25" style="34" customWidth="1"/>
    <col min="5" max="5" width="50" style="34" customWidth="1"/>
    <col min="6" max="6" width="57" style="34" customWidth="1"/>
    <col min="7" max="7" width="57.5703125" style="34" customWidth="1"/>
    <col min="8" max="10" width="20.5703125" style="34" customWidth="1"/>
    <col min="11" max="11" width="16" style="34" customWidth="1"/>
    <col min="12" max="12" width="20.5703125" style="34" customWidth="1"/>
    <col min="13" max="13" width="21.28515625" style="34" customWidth="1"/>
    <col min="14" max="14" width="23.85546875" style="34" customWidth="1"/>
    <col min="15" max="15" width="17.85546875" style="34" customWidth="1"/>
    <col min="16" max="16" width="23.85546875" style="34" customWidth="1"/>
    <col min="17" max="17" width="58" style="34" customWidth="1"/>
    <col min="18" max="18" width="27" style="34" customWidth="1"/>
    <col min="19" max="19" width="43" style="34" customWidth="1"/>
    <col min="20" max="16384" width="9.140625" style="34"/>
  </cols>
  <sheetData>
    <row r="1" spans="1:28" s="3" customFormat="1" ht="18.75" customHeight="1" x14ac:dyDescent="0.2">
      <c r="A1" s="24"/>
      <c r="S1" s="25" t="s">
        <v>70</v>
      </c>
    </row>
    <row r="2" spans="1:28" s="3" customFormat="1" ht="18.75" customHeight="1" x14ac:dyDescent="0.3">
      <c r="A2" s="24"/>
      <c r="S2" s="26" t="s">
        <v>11</v>
      </c>
    </row>
    <row r="3" spans="1:28" s="3" customFormat="1" ht="18.75" x14ac:dyDescent="0.3">
      <c r="S3" s="26" t="s">
        <v>69</v>
      </c>
    </row>
    <row r="4" spans="1:28" s="3" customFormat="1" ht="18.75" customHeight="1" x14ac:dyDescent="0.2">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row>
    <row r="5" spans="1:28" s="3" customFormat="1" ht="15.75" x14ac:dyDescent="0.2">
      <c r="A5" s="27"/>
    </row>
    <row r="6" spans="1:28" s="3" customFormat="1" ht="18.75" x14ac:dyDescent="0.2">
      <c r="A6" s="247" t="s">
        <v>10</v>
      </c>
      <c r="B6" s="247"/>
      <c r="C6" s="247"/>
      <c r="D6" s="247"/>
      <c r="E6" s="247"/>
      <c r="F6" s="247"/>
      <c r="G6" s="247"/>
      <c r="H6" s="247"/>
      <c r="I6" s="247"/>
      <c r="J6" s="247"/>
      <c r="K6" s="247"/>
      <c r="L6" s="247"/>
      <c r="M6" s="247"/>
      <c r="N6" s="247"/>
      <c r="O6" s="247"/>
      <c r="P6" s="247"/>
      <c r="Q6" s="247"/>
      <c r="R6" s="247"/>
      <c r="S6" s="247"/>
      <c r="T6" s="28"/>
      <c r="U6" s="28"/>
      <c r="V6" s="28"/>
      <c r="W6" s="28"/>
      <c r="X6" s="28"/>
      <c r="Y6" s="28"/>
      <c r="Z6" s="28"/>
      <c r="AA6" s="28"/>
      <c r="AB6" s="28"/>
    </row>
    <row r="7" spans="1:28" s="3" customFormat="1" ht="18.75" x14ac:dyDescent="0.2">
      <c r="A7" s="247" t="s">
        <v>473</v>
      </c>
      <c r="B7" s="247"/>
      <c r="C7" s="247"/>
      <c r="D7" s="247"/>
      <c r="E7" s="247"/>
      <c r="F7" s="247"/>
      <c r="G7" s="247"/>
      <c r="H7" s="247"/>
      <c r="I7" s="247"/>
      <c r="J7" s="247"/>
      <c r="K7" s="247"/>
      <c r="L7" s="247"/>
      <c r="M7" s="247"/>
      <c r="N7" s="247"/>
      <c r="O7" s="247"/>
      <c r="P7" s="247"/>
      <c r="Q7" s="247"/>
      <c r="R7" s="247"/>
      <c r="S7" s="247"/>
      <c r="T7" s="28"/>
      <c r="U7" s="28"/>
      <c r="V7" s="28"/>
      <c r="W7" s="28"/>
      <c r="X7" s="28"/>
      <c r="Y7" s="28"/>
      <c r="Z7" s="28"/>
      <c r="AA7" s="28"/>
      <c r="AB7" s="28"/>
    </row>
    <row r="8" spans="1:28" s="3" customFormat="1" ht="18.75" x14ac:dyDescent="0.2">
      <c r="A8" s="242" t="s">
        <v>7</v>
      </c>
      <c r="B8" s="242"/>
      <c r="C8" s="242"/>
      <c r="D8" s="242"/>
      <c r="E8" s="242"/>
      <c r="F8" s="242"/>
      <c r="G8" s="242"/>
      <c r="H8" s="242"/>
      <c r="I8" s="242"/>
      <c r="J8" s="242"/>
      <c r="K8" s="242"/>
      <c r="L8" s="242"/>
      <c r="M8" s="242"/>
      <c r="N8" s="242"/>
      <c r="O8" s="242"/>
      <c r="P8" s="242"/>
      <c r="Q8" s="242"/>
      <c r="R8" s="242"/>
      <c r="S8" s="242"/>
      <c r="T8" s="28"/>
      <c r="U8" s="28"/>
      <c r="V8" s="28"/>
      <c r="W8" s="28"/>
      <c r="X8" s="28"/>
      <c r="Y8" s="28"/>
      <c r="Z8" s="28"/>
      <c r="AA8" s="28"/>
      <c r="AB8" s="28"/>
    </row>
    <row r="9" spans="1:28" s="3" customFormat="1" ht="18.75" x14ac:dyDescent="0.2">
      <c r="A9" s="238" t="s">
        <v>9</v>
      </c>
      <c r="B9" s="238"/>
      <c r="C9" s="238"/>
      <c r="D9" s="238"/>
      <c r="E9" s="238"/>
      <c r="F9" s="238"/>
      <c r="G9" s="238"/>
      <c r="H9" s="238"/>
      <c r="I9" s="238"/>
      <c r="J9" s="238"/>
      <c r="K9" s="238"/>
      <c r="L9" s="238"/>
      <c r="M9" s="238"/>
      <c r="N9" s="238"/>
      <c r="O9" s="238"/>
      <c r="P9" s="238"/>
      <c r="Q9" s="238"/>
      <c r="R9" s="238"/>
      <c r="S9" s="238"/>
      <c r="T9" s="28"/>
      <c r="U9" s="28"/>
      <c r="V9" s="28"/>
      <c r="W9" s="28"/>
      <c r="X9" s="28"/>
      <c r="Y9" s="28"/>
      <c r="Z9" s="28"/>
      <c r="AA9" s="28"/>
      <c r="AB9" s="28"/>
    </row>
    <row r="10" spans="1:28" s="3" customFormat="1" ht="18.75" x14ac:dyDescent="0.2">
      <c r="A10" s="245" t="str">
        <f>'1. паспорт местоположение'!A11:C11</f>
        <v>О_КЛ_Шоссейный</v>
      </c>
      <c r="B10" s="246"/>
      <c r="C10" s="246"/>
      <c r="D10" s="246"/>
      <c r="E10" s="246"/>
      <c r="F10" s="246"/>
      <c r="G10" s="246"/>
      <c r="H10" s="246"/>
      <c r="I10" s="246"/>
      <c r="J10" s="246"/>
      <c r="K10" s="246"/>
      <c r="L10" s="246"/>
      <c r="M10" s="246"/>
      <c r="N10" s="246"/>
      <c r="O10" s="246"/>
      <c r="P10" s="246"/>
      <c r="Q10" s="246"/>
      <c r="R10" s="246"/>
      <c r="S10" s="246"/>
      <c r="T10" s="28"/>
      <c r="U10" s="28"/>
      <c r="V10" s="28"/>
      <c r="W10" s="28"/>
      <c r="X10" s="28"/>
      <c r="Y10" s="28"/>
      <c r="Z10" s="28"/>
      <c r="AA10" s="28"/>
      <c r="AB10" s="28"/>
    </row>
    <row r="11" spans="1:28" s="3" customFormat="1" ht="18.75" x14ac:dyDescent="0.2">
      <c r="A11" s="242" t="s">
        <v>7</v>
      </c>
      <c r="B11" s="242"/>
      <c r="C11" s="242"/>
      <c r="D11" s="242"/>
      <c r="E11" s="242"/>
      <c r="F11" s="242"/>
      <c r="G11" s="242"/>
      <c r="H11" s="242"/>
      <c r="I11" s="242"/>
      <c r="J11" s="242"/>
      <c r="K11" s="242"/>
      <c r="L11" s="242"/>
      <c r="M11" s="242"/>
      <c r="N11" s="242"/>
      <c r="O11" s="242"/>
      <c r="P11" s="242"/>
      <c r="Q11" s="242"/>
      <c r="R11" s="242"/>
      <c r="S11" s="242"/>
      <c r="T11" s="28"/>
      <c r="U11" s="28"/>
      <c r="V11" s="28"/>
      <c r="W11" s="28"/>
      <c r="X11" s="28"/>
      <c r="Y11" s="28"/>
      <c r="Z11" s="28"/>
      <c r="AA11" s="28"/>
      <c r="AB11" s="28"/>
    </row>
    <row r="12" spans="1:28" s="3"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28"/>
      <c r="U12" s="28"/>
      <c r="V12" s="28"/>
      <c r="W12" s="28"/>
      <c r="X12" s="28"/>
      <c r="Y12" s="28"/>
      <c r="Z12" s="28"/>
      <c r="AA12" s="28"/>
      <c r="AB12" s="28"/>
    </row>
    <row r="13" spans="1:28" s="3" customFormat="1" ht="15.75" customHeight="1" x14ac:dyDescent="0.2">
      <c r="A13" s="245" t="str">
        <f>'1. паспорт местоположение'!A14:C14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3" s="246"/>
      <c r="C13" s="246"/>
      <c r="D13" s="246"/>
      <c r="E13" s="246"/>
      <c r="F13" s="246"/>
      <c r="G13" s="246"/>
      <c r="H13" s="246"/>
      <c r="I13" s="246"/>
      <c r="J13" s="246"/>
      <c r="K13" s="246"/>
      <c r="L13" s="246"/>
      <c r="M13" s="246"/>
      <c r="N13" s="246"/>
      <c r="O13" s="246"/>
      <c r="P13" s="246"/>
      <c r="Q13" s="246"/>
      <c r="R13" s="246"/>
      <c r="S13" s="246"/>
      <c r="T13" s="1"/>
      <c r="U13" s="1"/>
      <c r="V13" s="1"/>
      <c r="W13" s="1"/>
      <c r="X13" s="1"/>
      <c r="Y13" s="1"/>
      <c r="Z13" s="1"/>
      <c r="AA13" s="1"/>
      <c r="AB13" s="1"/>
    </row>
    <row r="14" spans="1:28" s="31" customFormat="1" ht="12" x14ac:dyDescent="0.2">
      <c r="A14" s="242" t="s">
        <v>7</v>
      </c>
      <c r="B14" s="242"/>
      <c r="C14" s="242"/>
      <c r="D14" s="242"/>
      <c r="E14" s="242"/>
      <c r="F14" s="242"/>
      <c r="G14" s="242"/>
      <c r="H14" s="242"/>
      <c r="I14" s="242"/>
      <c r="J14" s="242"/>
      <c r="K14" s="242"/>
      <c r="L14" s="242"/>
      <c r="M14" s="242"/>
      <c r="N14" s="242"/>
      <c r="O14" s="242"/>
      <c r="P14" s="242"/>
      <c r="Q14" s="242"/>
      <c r="R14" s="242"/>
      <c r="S14" s="242"/>
      <c r="T14" s="29"/>
      <c r="U14" s="29"/>
      <c r="V14" s="29"/>
      <c r="W14" s="29"/>
      <c r="X14" s="29"/>
      <c r="Y14" s="29"/>
      <c r="Z14" s="29"/>
      <c r="AA14" s="29"/>
      <c r="AB14" s="29"/>
    </row>
    <row r="15" spans="1:28" s="31"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30"/>
      <c r="U15" s="30"/>
      <c r="V15" s="30"/>
      <c r="W15" s="30"/>
      <c r="X15" s="30"/>
      <c r="Y15" s="30"/>
      <c r="Z15" s="30"/>
      <c r="AA15" s="30"/>
      <c r="AB15" s="30"/>
    </row>
    <row r="16" spans="1:28" s="31"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
      <c r="U16" s="1"/>
      <c r="V16" s="1"/>
      <c r="W16" s="1"/>
      <c r="X16" s="1"/>
      <c r="Y16" s="1"/>
    </row>
    <row r="17" spans="1:28" s="31" customFormat="1" ht="45.75" customHeight="1" x14ac:dyDescent="0.2">
      <c r="A17" s="251" t="s">
        <v>530</v>
      </c>
      <c r="B17" s="251"/>
      <c r="C17" s="251"/>
      <c r="D17" s="251"/>
      <c r="E17" s="251"/>
      <c r="F17" s="251"/>
      <c r="G17" s="251"/>
      <c r="H17" s="251"/>
      <c r="I17" s="251"/>
      <c r="J17" s="251"/>
      <c r="K17" s="251"/>
      <c r="L17" s="251"/>
      <c r="M17" s="251"/>
      <c r="N17" s="251"/>
      <c r="O17" s="251"/>
      <c r="P17" s="251"/>
      <c r="Q17" s="251"/>
      <c r="R17" s="251"/>
      <c r="S17" s="251"/>
      <c r="T17" s="32"/>
      <c r="U17" s="32"/>
      <c r="V17" s="32"/>
      <c r="W17" s="32"/>
      <c r="X17" s="32"/>
      <c r="Y17" s="32"/>
      <c r="Z17" s="32"/>
      <c r="AA17" s="32"/>
      <c r="AB17" s="32"/>
    </row>
    <row r="18" spans="1:28" s="3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
      <c r="U18" s="1"/>
      <c r="V18" s="1"/>
      <c r="W18" s="1"/>
      <c r="X18" s="1"/>
      <c r="Y18" s="1"/>
    </row>
    <row r="19" spans="1:28" s="31" customFormat="1" ht="54" customHeight="1" x14ac:dyDescent="0.2">
      <c r="A19" s="248" t="s">
        <v>5</v>
      </c>
      <c r="B19" s="248" t="s">
        <v>531</v>
      </c>
      <c r="C19" s="253" t="s">
        <v>532</v>
      </c>
      <c r="D19" s="248" t="s">
        <v>533</v>
      </c>
      <c r="E19" s="248" t="s">
        <v>534</v>
      </c>
      <c r="F19" s="248" t="s">
        <v>535</v>
      </c>
      <c r="G19" s="248" t="s">
        <v>536</v>
      </c>
      <c r="H19" s="248" t="s">
        <v>537</v>
      </c>
      <c r="I19" s="248" t="s">
        <v>538</v>
      </c>
      <c r="J19" s="248" t="s">
        <v>539</v>
      </c>
      <c r="K19" s="248" t="s">
        <v>90</v>
      </c>
      <c r="L19" s="248" t="s">
        <v>540</v>
      </c>
      <c r="M19" s="248" t="s">
        <v>541</v>
      </c>
      <c r="N19" s="248" t="s">
        <v>542</v>
      </c>
      <c r="O19" s="248" t="s">
        <v>543</v>
      </c>
      <c r="P19" s="248" t="s">
        <v>544</v>
      </c>
      <c r="Q19" s="248" t="s">
        <v>545</v>
      </c>
      <c r="R19" s="248"/>
      <c r="S19" s="249" t="s">
        <v>546</v>
      </c>
      <c r="T19" s="1"/>
      <c r="U19" s="1"/>
      <c r="V19" s="1"/>
      <c r="W19" s="1"/>
      <c r="X19" s="1"/>
      <c r="Y19" s="1"/>
    </row>
    <row r="20" spans="1:28" s="31" customFormat="1" ht="180.75" customHeight="1" x14ac:dyDescent="0.2">
      <c r="A20" s="248"/>
      <c r="B20" s="248"/>
      <c r="C20" s="254"/>
      <c r="D20" s="248"/>
      <c r="E20" s="248"/>
      <c r="F20" s="248"/>
      <c r="G20" s="248"/>
      <c r="H20" s="248"/>
      <c r="I20" s="248"/>
      <c r="J20" s="248"/>
      <c r="K20" s="248"/>
      <c r="L20" s="248"/>
      <c r="M20" s="248"/>
      <c r="N20" s="248"/>
      <c r="O20" s="248"/>
      <c r="P20" s="248"/>
      <c r="Q20" s="48" t="s">
        <v>547</v>
      </c>
      <c r="R20" s="221" t="s">
        <v>548</v>
      </c>
      <c r="S20" s="249"/>
      <c r="T20" s="1"/>
      <c r="U20" s="1"/>
      <c r="V20" s="1"/>
      <c r="W20" s="1"/>
      <c r="X20" s="1"/>
      <c r="Y20" s="1"/>
    </row>
    <row r="21" spans="1:28" s="31" customFormat="1" ht="18.75" x14ac:dyDescent="0.2">
      <c r="A21" s="48">
        <v>1</v>
      </c>
      <c r="B21" s="161">
        <v>2</v>
      </c>
      <c r="C21" s="48">
        <v>3</v>
      </c>
      <c r="D21" s="161">
        <v>4</v>
      </c>
      <c r="E21" s="48">
        <v>5</v>
      </c>
      <c r="F21" s="161">
        <v>6</v>
      </c>
      <c r="G21" s="48">
        <v>7</v>
      </c>
      <c r="H21" s="161">
        <v>8</v>
      </c>
      <c r="I21" s="48">
        <v>9</v>
      </c>
      <c r="J21" s="161">
        <v>10</v>
      </c>
      <c r="K21" s="48">
        <v>11</v>
      </c>
      <c r="L21" s="161">
        <v>12</v>
      </c>
      <c r="M21" s="48">
        <v>13</v>
      </c>
      <c r="N21" s="161">
        <v>14</v>
      </c>
      <c r="O21" s="48">
        <v>15</v>
      </c>
      <c r="P21" s="161">
        <v>16</v>
      </c>
      <c r="Q21" s="48">
        <v>17</v>
      </c>
      <c r="R21" s="161">
        <v>18</v>
      </c>
      <c r="S21" s="48">
        <v>19</v>
      </c>
      <c r="T21" s="1"/>
      <c r="U21" s="1"/>
      <c r="V21" s="1"/>
      <c r="W21" s="1"/>
      <c r="X21" s="1"/>
      <c r="Y21" s="1"/>
    </row>
    <row r="22" spans="1:28" s="31" customFormat="1" ht="18.75" x14ac:dyDescent="0.2">
      <c r="A22" s="222" t="s">
        <v>549</v>
      </c>
      <c r="B22" s="222" t="s">
        <v>467</v>
      </c>
      <c r="C22" s="222" t="s">
        <v>467</v>
      </c>
      <c r="D22" s="222" t="s">
        <v>467</v>
      </c>
      <c r="E22" s="222" t="s">
        <v>467</v>
      </c>
      <c r="F22" s="222" t="s">
        <v>467</v>
      </c>
      <c r="G22" s="222" t="s">
        <v>467</v>
      </c>
      <c r="H22" s="222">
        <v>0</v>
      </c>
      <c r="I22" s="222">
        <v>0</v>
      </c>
      <c r="J22" s="222">
        <v>0</v>
      </c>
      <c r="K22" s="222" t="s">
        <v>467</v>
      </c>
      <c r="L22" s="222" t="s">
        <v>467</v>
      </c>
      <c r="M22" s="222">
        <v>0</v>
      </c>
      <c r="N22" s="222">
        <v>0</v>
      </c>
      <c r="O22" s="222">
        <v>0</v>
      </c>
      <c r="P22" s="222">
        <v>0</v>
      </c>
      <c r="Q22" s="222" t="s">
        <v>467</v>
      </c>
      <c r="R22" s="223" t="s">
        <v>467</v>
      </c>
      <c r="S22" s="223" t="s">
        <v>467</v>
      </c>
      <c r="T22" s="1"/>
      <c r="U22" s="1"/>
      <c r="V22" s="1"/>
      <c r="W22" s="1"/>
    </row>
    <row r="23" spans="1:28" s="31" customFormat="1" ht="18.75" x14ac:dyDescent="0.2">
      <c r="A23" s="224"/>
      <c r="B23" s="161" t="s">
        <v>550</v>
      </c>
      <c r="C23" s="161"/>
      <c r="D23" s="161"/>
      <c r="E23" s="224" t="s">
        <v>328</v>
      </c>
      <c r="F23" s="224" t="s">
        <v>328</v>
      </c>
      <c r="G23" s="224" t="s">
        <v>328</v>
      </c>
      <c r="H23" s="224">
        <v>0</v>
      </c>
      <c r="I23" s="224">
        <v>0</v>
      </c>
      <c r="J23" s="224">
        <v>0</v>
      </c>
      <c r="K23" s="224"/>
      <c r="L23" s="224"/>
      <c r="M23" s="224">
        <v>0</v>
      </c>
      <c r="N23" s="224">
        <v>0</v>
      </c>
      <c r="O23" s="224">
        <v>0</v>
      </c>
      <c r="P23" s="224"/>
      <c r="Q23" s="225"/>
      <c r="R23" s="226"/>
      <c r="S23" s="226"/>
      <c r="T23" s="1"/>
      <c r="U23" s="1"/>
      <c r="V23" s="1"/>
      <c r="W23" s="1"/>
    </row>
    <row r="24" spans="1:28" s="31" customFormat="1" ht="18.75" x14ac:dyDescent="0.25">
      <c r="A24" s="34"/>
      <c r="B24" s="34"/>
      <c r="C24" s="34"/>
      <c r="D24" s="34"/>
      <c r="E24" s="34"/>
      <c r="F24" s="34"/>
      <c r="G24" s="34"/>
      <c r="H24" s="34"/>
      <c r="I24" s="34"/>
      <c r="J24" s="34"/>
      <c r="K24" s="34"/>
      <c r="L24" s="34"/>
      <c r="M24" s="34"/>
      <c r="N24" s="34"/>
      <c r="O24" s="34"/>
      <c r="P24" s="34"/>
      <c r="Q24" s="34"/>
      <c r="R24" s="34"/>
      <c r="S24" s="34"/>
      <c r="T24" s="1"/>
      <c r="U24" s="1"/>
      <c r="V24" s="1"/>
      <c r="W24" s="1"/>
    </row>
    <row r="25" spans="1:28" s="31" customFormat="1" ht="18.75" x14ac:dyDescent="0.25">
      <c r="A25" s="34"/>
      <c r="B25" s="34"/>
      <c r="C25" s="34"/>
      <c r="D25" s="34"/>
      <c r="E25" s="34"/>
      <c r="F25" s="34"/>
      <c r="G25" s="34"/>
      <c r="H25" s="34"/>
      <c r="I25" s="34"/>
      <c r="J25" s="34"/>
      <c r="K25" s="34"/>
      <c r="L25" s="34"/>
      <c r="M25" s="34"/>
      <c r="N25" s="34"/>
      <c r="O25" s="34"/>
      <c r="P25" s="34"/>
      <c r="Q25" s="34"/>
      <c r="R25" s="34"/>
      <c r="S25" s="34"/>
      <c r="T25" s="1"/>
      <c r="U25" s="1"/>
      <c r="V25" s="1"/>
      <c r="W25" s="1"/>
    </row>
    <row r="26" spans="1:28" s="31" customFormat="1" ht="18.75" x14ac:dyDescent="0.25">
      <c r="A26" s="34"/>
      <c r="B26" s="34"/>
      <c r="C26" s="34"/>
      <c r="D26" s="34"/>
      <c r="E26" s="34"/>
      <c r="F26" s="34"/>
      <c r="G26" s="34"/>
      <c r="H26" s="34"/>
      <c r="I26" s="34"/>
      <c r="J26" s="34"/>
      <c r="K26" s="34"/>
      <c r="L26" s="34"/>
      <c r="M26" s="34"/>
      <c r="N26" s="34"/>
      <c r="O26" s="34"/>
      <c r="P26" s="34"/>
      <c r="Q26" s="34"/>
      <c r="R26" s="34"/>
      <c r="S26" s="34"/>
      <c r="T26" s="1"/>
      <c r="U26" s="1"/>
      <c r="V26" s="1"/>
      <c r="W26" s="1"/>
    </row>
    <row r="27" spans="1:28" s="31" customFormat="1" ht="18.75" x14ac:dyDescent="0.25">
      <c r="A27" s="34"/>
      <c r="B27" s="34"/>
      <c r="C27" s="34"/>
      <c r="D27" s="34"/>
      <c r="E27" s="34"/>
      <c r="F27" s="34"/>
      <c r="G27" s="34"/>
      <c r="H27" s="34"/>
      <c r="I27" s="34"/>
      <c r="J27" s="34"/>
      <c r="K27" s="34"/>
      <c r="L27" s="34"/>
      <c r="M27" s="34"/>
      <c r="N27" s="34"/>
      <c r="O27" s="34"/>
      <c r="P27" s="34"/>
      <c r="Q27" s="34"/>
      <c r="R27" s="34"/>
      <c r="S27" s="34"/>
      <c r="T27" s="1"/>
      <c r="U27" s="1"/>
      <c r="V27" s="1"/>
      <c r="W27" s="1"/>
    </row>
    <row r="28" spans="1:28" ht="20.25" customHeight="1" x14ac:dyDescent="0.25"/>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60" zoomScaleNormal="60" workbookViewId="0">
      <selection activeCell="A17" sqref="A17:T17"/>
    </sheetView>
  </sheetViews>
  <sheetFormatPr defaultColWidth="10.7109375" defaultRowHeight="15.75" x14ac:dyDescent="0.25"/>
  <cols>
    <col min="1" max="1" width="9.5703125" style="68" customWidth="1"/>
    <col min="2" max="2" width="14" style="68" customWidth="1"/>
    <col min="3" max="3" width="16.42578125" style="68" customWidth="1"/>
    <col min="4" max="4" width="18.85546875" style="68" customWidth="1"/>
    <col min="5" max="5" width="18.42578125" style="68" customWidth="1"/>
    <col min="6" max="6" width="18.28515625" style="68" customWidth="1"/>
    <col min="7" max="7" width="10" style="68" customWidth="1"/>
    <col min="8" max="8" width="12"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25"/>
    </row>
    <row r="3" spans="1:20" s="3" customFormat="1" ht="18.75" customHeight="1" x14ac:dyDescent="0.3">
      <c r="A3" s="24"/>
      <c r="T3" s="26"/>
    </row>
    <row r="4" spans="1:20" s="3" customFormat="1" ht="18.75" customHeight="1" x14ac:dyDescent="0.3">
      <c r="A4" s="24"/>
      <c r="T4" s="26"/>
    </row>
    <row r="5" spans="1:20" s="3" customFormat="1" ht="18.75" customHeight="1" x14ac:dyDescent="0.3">
      <c r="A5" s="24"/>
      <c r="T5" s="26"/>
    </row>
    <row r="6" spans="1:20" s="3" customFormat="1" x14ac:dyDescent="0.2">
      <c r="A6" s="237" t="str">
        <f>'1. паспорт местоположение'!A5:C5</f>
        <v>Год раскрытия информации: 2026 год</v>
      </c>
      <c r="B6" s="237"/>
      <c r="C6" s="237"/>
      <c r="D6" s="237"/>
      <c r="E6" s="237"/>
      <c r="F6" s="237"/>
      <c r="G6" s="237"/>
      <c r="H6" s="237"/>
      <c r="I6" s="237"/>
      <c r="J6" s="237"/>
      <c r="K6" s="237"/>
      <c r="L6" s="237"/>
      <c r="M6" s="237"/>
      <c r="N6" s="237"/>
      <c r="O6" s="237"/>
      <c r="P6" s="237"/>
      <c r="Q6" s="237"/>
      <c r="R6" s="237"/>
      <c r="S6" s="237"/>
      <c r="T6" s="237"/>
    </row>
    <row r="7" spans="1:20" s="3" customFormat="1" x14ac:dyDescent="0.2">
      <c r="A7" s="27"/>
    </row>
    <row r="8" spans="1:20" s="3"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3" customFormat="1" ht="18.75" x14ac:dyDescent="0.2">
      <c r="A9" s="247" t="s">
        <v>473</v>
      </c>
      <c r="B9" s="247"/>
      <c r="C9" s="247"/>
      <c r="D9" s="247"/>
      <c r="E9" s="247"/>
      <c r="F9" s="247"/>
      <c r="G9" s="247"/>
      <c r="H9" s="247"/>
      <c r="I9" s="247"/>
      <c r="J9" s="247"/>
      <c r="K9" s="247"/>
      <c r="L9" s="247"/>
      <c r="M9" s="247"/>
      <c r="N9" s="247"/>
      <c r="O9" s="247"/>
      <c r="P9" s="247"/>
      <c r="Q9" s="247"/>
      <c r="R9" s="247"/>
      <c r="S9" s="247"/>
      <c r="T9" s="247"/>
    </row>
    <row r="10" spans="1:20" s="3" customFormat="1" ht="18.75" customHeight="1" x14ac:dyDescent="0.2">
      <c r="A10" s="242" t="s">
        <v>7</v>
      </c>
      <c r="B10" s="242"/>
      <c r="C10" s="242"/>
      <c r="D10" s="242"/>
      <c r="E10" s="242"/>
      <c r="F10" s="242"/>
      <c r="G10" s="242"/>
      <c r="H10" s="242"/>
      <c r="I10" s="242"/>
      <c r="J10" s="242"/>
      <c r="K10" s="242"/>
      <c r="L10" s="242"/>
      <c r="M10" s="242"/>
      <c r="N10" s="242"/>
      <c r="O10" s="242"/>
      <c r="P10" s="242"/>
      <c r="Q10" s="242"/>
      <c r="R10" s="242"/>
      <c r="S10" s="242"/>
      <c r="T10" s="242"/>
    </row>
    <row r="11" spans="1:20" s="3"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3" customFormat="1" ht="18.75" x14ac:dyDescent="0.2">
      <c r="A12" s="246" t="str">
        <f>'1. паспорт местоположение'!A11:C11</f>
        <v>О_КЛ_Шоссейный</v>
      </c>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row>
    <row r="14" spans="1:20" s="3"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3" customFormat="1" ht="71.25" customHeight="1" x14ac:dyDescent="0.2">
      <c r="A15" s="269" t="str">
        <f>'1. паспорт местоположение'!A14:C14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5" s="269"/>
      <c r="C15" s="269"/>
      <c r="D15" s="269"/>
      <c r="E15" s="269"/>
      <c r="F15" s="269"/>
      <c r="G15" s="269"/>
      <c r="H15" s="269"/>
      <c r="I15" s="269"/>
      <c r="J15" s="269"/>
      <c r="K15" s="269"/>
      <c r="L15" s="269"/>
      <c r="M15" s="269"/>
      <c r="N15" s="269"/>
      <c r="O15" s="269"/>
      <c r="P15" s="269"/>
      <c r="Q15" s="269"/>
      <c r="R15" s="269"/>
      <c r="S15" s="269"/>
      <c r="T15" s="269"/>
    </row>
    <row r="16" spans="1:20" s="31" customFormat="1" ht="12" x14ac:dyDescent="0.2">
      <c r="A16" s="242" t="s">
        <v>7</v>
      </c>
      <c r="B16" s="242"/>
      <c r="C16" s="242"/>
      <c r="D16" s="242"/>
      <c r="E16" s="242"/>
      <c r="F16" s="242"/>
      <c r="G16" s="242"/>
      <c r="H16" s="242"/>
      <c r="I16" s="242"/>
      <c r="J16" s="242"/>
      <c r="K16" s="242"/>
      <c r="L16" s="242"/>
      <c r="M16" s="242"/>
      <c r="N16" s="242"/>
      <c r="O16" s="242"/>
      <c r="P16" s="242"/>
      <c r="Q16" s="242"/>
      <c r="R16" s="242"/>
      <c r="S16" s="242"/>
      <c r="T16" s="242"/>
    </row>
    <row r="17" spans="1:113" s="31"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1" customFormat="1" ht="15" customHeight="1" x14ac:dyDescent="0.2">
      <c r="A19" s="270" t="s">
        <v>429</v>
      </c>
      <c r="B19" s="270"/>
      <c r="C19" s="270"/>
      <c r="D19" s="270"/>
      <c r="E19" s="270"/>
      <c r="F19" s="270"/>
      <c r="G19" s="270"/>
      <c r="H19" s="270"/>
      <c r="I19" s="270"/>
      <c r="J19" s="270"/>
      <c r="K19" s="270"/>
      <c r="L19" s="270"/>
      <c r="M19" s="270"/>
      <c r="N19" s="270"/>
      <c r="O19" s="270"/>
      <c r="P19" s="270"/>
      <c r="Q19" s="270"/>
      <c r="R19" s="270"/>
      <c r="S19" s="270"/>
      <c r="T19" s="270"/>
    </row>
    <row r="20" spans="1:113" s="69"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3" t="s">
        <v>5</v>
      </c>
      <c r="B21" s="256" t="s">
        <v>211</v>
      </c>
      <c r="C21" s="257"/>
      <c r="D21" s="260" t="s">
        <v>112</v>
      </c>
      <c r="E21" s="256" t="s">
        <v>456</v>
      </c>
      <c r="F21" s="257"/>
      <c r="G21" s="256" t="s">
        <v>233</v>
      </c>
      <c r="H21" s="257"/>
      <c r="I21" s="256" t="s">
        <v>111</v>
      </c>
      <c r="J21" s="257"/>
      <c r="K21" s="260" t="s">
        <v>110</v>
      </c>
      <c r="L21" s="256" t="s">
        <v>109</v>
      </c>
      <c r="M21" s="257"/>
      <c r="N21" s="256" t="s">
        <v>454</v>
      </c>
      <c r="O21" s="257"/>
      <c r="P21" s="260" t="s">
        <v>108</v>
      </c>
      <c r="Q21" s="266" t="s">
        <v>107</v>
      </c>
      <c r="R21" s="267"/>
      <c r="S21" s="266" t="s">
        <v>106</v>
      </c>
      <c r="T21" s="268"/>
    </row>
    <row r="22" spans="1:113" ht="204.75" customHeight="1" x14ac:dyDescent="0.25">
      <c r="A22" s="264"/>
      <c r="B22" s="258"/>
      <c r="C22" s="259"/>
      <c r="D22" s="262"/>
      <c r="E22" s="258"/>
      <c r="F22" s="259"/>
      <c r="G22" s="258"/>
      <c r="H22" s="259"/>
      <c r="I22" s="258"/>
      <c r="J22" s="259"/>
      <c r="K22" s="261"/>
      <c r="L22" s="258"/>
      <c r="M22" s="259"/>
      <c r="N22" s="258"/>
      <c r="O22" s="259"/>
      <c r="P22" s="261"/>
      <c r="Q22" s="70" t="s">
        <v>105</v>
      </c>
      <c r="R22" s="70" t="s">
        <v>428</v>
      </c>
      <c r="S22" s="70" t="s">
        <v>104</v>
      </c>
      <c r="T22" s="70" t="s">
        <v>103</v>
      </c>
    </row>
    <row r="23" spans="1:113" ht="51.75" customHeight="1" x14ac:dyDescent="0.25">
      <c r="A23" s="265"/>
      <c r="B23" s="70" t="s">
        <v>101</v>
      </c>
      <c r="C23" s="70" t="s">
        <v>102</v>
      </c>
      <c r="D23" s="261"/>
      <c r="E23" s="70" t="s">
        <v>101</v>
      </c>
      <c r="F23" s="70" t="s">
        <v>102</v>
      </c>
      <c r="G23" s="70" t="s">
        <v>101</v>
      </c>
      <c r="H23" s="70" t="s">
        <v>102</v>
      </c>
      <c r="I23" s="70" t="s">
        <v>101</v>
      </c>
      <c r="J23" s="70" t="s">
        <v>102</v>
      </c>
      <c r="K23" s="70" t="s">
        <v>101</v>
      </c>
      <c r="L23" s="70" t="s">
        <v>101</v>
      </c>
      <c r="M23" s="70" t="s">
        <v>102</v>
      </c>
      <c r="N23" s="70" t="s">
        <v>101</v>
      </c>
      <c r="O23" s="70" t="s">
        <v>102</v>
      </c>
      <c r="P23" s="157" t="s">
        <v>101</v>
      </c>
      <c r="Q23" s="70" t="s">
        <v>101</v>
      </c>
      <c r="R23" s="70" t="s">
        <v>101</v>
      </c>
      <c r="S23" s="70" t="s">
        <v>101</v>
      </c>
      <c r="T23" s="70" t="s">
        <v>101</v>
      </c>
    </row>
    <row r="24" spans="1:113"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17</v>
      </c>
      <c r="R24" s="131">
        <v>18</v>
      </c>
      <c r="S24" s="131">
        <v>19</v>
      </c>
      <c r="T24" s="131">
        <v>20</v>
      </c>
    </row>
    <row r="25" spans="1:113" ht="95.25" customHeight="1" x14ac:dyDescent="0.25">
      <c r="A25" s="73">
        <v>1</v>
      </c>
      <c r="B25" s="73" t="s">
        <v>500</v>
      </c>
      <c r="C25" s="72" t="s">
        <v>500</v>
      </c>
      <c r="D25" s="72" t="s">
        <v>495</v>
      </c>
      <c r="E25" s="72" t="s">
        <v>501</v>
      </c>
      <c r="F25" s="72" t="s">
        <v>502</v>
      </c>
      <c r="G25" s="73" t="s">
        <v>328</v>
      </c>
      <c r="H25" s="132" t="s">
        <v>328</v>
      </c>
      <c r="I25" s="73" t="s">
        <v>328</v>
      </c>
      <c r="J25" s="132" t="s">
        <v>328</v>
      </c>
      <c r="K25" s="73">
        <v>2024</v>
      </c>
      <c r="L25" s="73" t="s">
        <v>328</v>
      </c>
      <c r="M25" s="73">
        <v>10</v>
      </c>
      <c r="N25" s="73" t="s">
        <v>328</v>
      </c>
      <c r="O25" s="73" t="s">
        <v>328</v>
      </c>
      <c r="P25" s="73" t="s">
        <v>328</v>
      </c>
      <c r="Q25" s="72" t="s">
        <v>478</v>
      </c>
      <c r="R25" s="72" t="s">
        <v>478</v>
      </c>
      <c r="S25" s="72" t="s">
        <v>478</v>
      </c>
      <c r="T25" s="72" t="s">
        <v>478</v>
      </c>
    </row>
    <row r="26" spans="1:113" s="75" customFormat="1" ht="12.75" x14ac:dyDescent="0.2">
      <c r="B26" s="74"/>
      <c r="C26" s="74"/>
      <c r="K26" s="74"/>
    </row>
    <row r="27" spans="1:113" s="75" customFormat="1" x14ac:dyDescent="0.25">
      <c r="B27" s="68" t="s">
        <v>100</v>
      </c>
      <c r="C27" s="68"/>
      <c r="D27" s="68"/>
      <c r="E27" s="68"/>
      <c r="F27" s="68"/>
      <c r="G27" s="68"/>
      <c r="H27" s="68"/>
      <c r="I27" s="68"/>
      <c r="J27" s="68"/>
      <c r="K27" s="68"/>
      <c r="L27" s="68"/>
      <c r="M27" s="68"/>
      <c r="N27" s="68"/>
      <c r="O27" s="68"/>
      <c r="P27" s="68"/>
      <c r="Q27" s="68"/>
      <c r="R27" s="68"/>
    </row>
    <row r="28" spans="1:113" x14ac:dyDescent="0.25">
      <c r="B28" s="255" t="s">
        <v>460</v>
      </c>
      <c r="C28" s="255"/>
      <c r="D28" s="255"/>
      <c r="E28" s="255"/>
      <c r="F28" s="255"/>
      <c r="G28" s="255"/>
      <c r="H28" s="255"/>
      <c r="I28" s="255"/>
      <c r="J28" s="255"/>
      <c r="K28" s="255"/>
      <c r="L28" s="255"/>
      <c r="M28" s="255"/>
      <c r="N28" s="255"/>
      <c r="O28" s="255"/>
      <c r="P28" s="255"/>
      <c r="Q28" s="255"/>
      <c r="R28" s="255"/>
    </row>
    <row r="30" spans="1:113" x14ac:dyDescent="0.25">
      <c r="B30" s="133" t="s">
        <v>427</v>
      </c>
      <c r="C30" s="133"/>
      <c r="D30" s="133"/>
      <c r="E30" s="133"/>
      <c r="H30" s="133"/>
      <c r="I30" s="133"/>
      <c r="J30" s="133"/>
      <c r="K30" s="133"/>
      <c r="L30" s="133"/>
      <c r="M30" s="133"/>
      <c r="N30" s="133"/>
      <c r="O30" s="133"/>
      <c r="P30" s="133"/>
      <c r="Q30" s="133"/>
      <c r="R30" s="133"/>
      <c r="S30" s="134"/>
      <c r="T30" s="134"/>
      <c r="U30" s="134"/>
      <c r="V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c r="CO30" s="134"/>
      <c r="CP30" s="134"/>
      <c r="CQ30" s="134"/>
      <c r="CR30" s="134"/>
      <c r="CS30" s="134"/>
      <c r="CT30" s="134"/>
      <c r="CU30" s="134"/>
      <c r="CV30" s="134"/>
      <c r="CW30" s="134"/>
      <c r="CX30" s="134"/>
      <c r="CY30" s="134"/>
      <c r="CZ30" s="134"/>
      <c r="DA30" s="134"/>
      <c r="DB30" s="134"/>
      <c r="DC30" s="134"/>
      <c r="DD30" s="134"/>
      <c r="DE30" s="134"/>
      <c r="DF30" s="134"/>
      <c r="DG30" s="134"/>
      <c r="DH30" s="134"/>
      <c r="DI30" s="134"/>
    </row>
    <row r="31" spans="1:113" x14ac:dyDescent="0.25">
      <c r="B31" s="133" t="s">
        <v>99</v>
      </c>
      <c r="C31" s="133"/>
      <c r="D31" s="133"/>
      <c r="E31" s="133"/>
      <c r="H31" s="133"/>
      <c r="I31" s="133"/>
      <c r="J31" s="133"/>
      <c r="K31" s="133"/>
      <c r="L31" s="133"/>
      <c r="M31" s="133"/>
      <c r="N31" s="133"/>
      <c r="O31" s="133"/>
      <c r="P31" s="133"/>
      <c r="Q31" s="133"/>
      <c r="R31" s="133"/>
    </row>
    <row r="32" spans="1:113" x14ac:dyDescent="0.25">
      <c r="B32" s="133" t="s">
        <v>98</v>
      </c>
      <c r="C32" s="133"/>
      <c r="D32" s="133"/>
      <c r="E32" s="133"/>
      <c r="H32" s="133"/>
      <c r="I32" s="133"/>
      <c r="J32" s="133"/>
      <c r="K32" s="133"/>
      <c r="L32" s="133"/>
      <c r="M32" s="133"/>
      <c r="N32" s="133"/>
      <c r="O32" s="133"/>
      <c r="P32" s="133"/>
      <c r="Q32" s="133"/>
      <c r="R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69"/>
      <c r="BL32" s="69"/>
      <c r="BM32" s="69"/>
      <c r="BN32" s="69"/>
      <c r="BO32" s="69"/>
      <c r="BP32" s="69"/>
      <c r="BQ32" s="69"/>
      <c r="BR32" s="69"/>
      <c r="BS32" s="69"/>
      <c r="BT32" s="69"/>
      <c r="BU32" s="69"/>
      <c r="BV32" s="69"/>
      <c r="BW32" s="69"/>
      <c r="BX32" s="69"/>
      <c r="BY32" s="69"/>
      <c r="BZ32" s="69"/>
      <c r="CA32" s="69"/>
      <c r="CB32" s="69"/>
      <c r="CC32" s="69"/>
      <c r="CD32" s="69"/>
      <c r="CE32" s="69"/>
      <c r="CF32" s="69"/>
      <c r="CG32" s="69"/>
      <c r="CH32" s="69"/>
      <c r="CI32" s="69"/>
      <c r="CJ32" s="69"/>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row>
    <row r="33" spans="2:113" x14ac:dyDescent="0.25">
      <c r="B33" s="133" t="s">
        <v>97</v>
      </c>
      <c r="C33" s="133"/>
      <c r="D33" s="133"/>
      <c r="E33" s="133"/>
      <c r="H33" s="133"/>
      <c r="I33" s="133"/>
      <c r="J33" s="133"/>
      <c r="K33" s="133"/>
      <c r="L33" s="133"/>
      <c r="M33" s="133"/>
      <c r="N33" s="133"/>
      <c r="O33" s="133"/>
      <c r="P33" s="133"/>
      <c r="Q33" s="133"/>
      <c r="R33" s="133"/>
      <c r="S33" s="133"/>
      <c r="T33" s="133"/>
      <c r="U33" s="133"/>
      <c r="V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row>
    <row r="34" spans="2:113" x14ac:dyDescent="0.25">
      <c r="B34" s="133" t="s">
        <v>96</v>
      </c>
      <c r="C34" s="133"/>
      <c r="D34" s="133"/>
      <c r="E34" s="133"/>
      <c r="H34" s="133"/>
      <c r="I34" s="133"/>
      <c r="J34" s="133"/>
      <c r="K34" s="133"/>
      <c r="L34" s="133"/>
      <c r="M34" s="133"/>
      <c r="N34" s="133"/>
      <c r="O34" s="133"/>
      <c r="P34" s="133"/>
      <c r="Q34" s="133"/>
      <c r="R34" s="133"/>
      <c r="S34" s="133"/>
      <c r="T34" s="133"/>
      <c r="U34" s="133"/>
      <c r="V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69"/>
      <c r="BL34" s="69"/>
      <c r="BM34" s="69"/>
      <c r="BN34" s="69"/>
      <c r="BO34" s="69"/>
      <c r="BP34" s="69"/>
      <c r="BQ34" s="69"/>
      <c r="BR34" s="69"/>
      <c r="BS34" s="69"/>
      <c r="BT34" s="69"/>
      <c r="BU34" s="69"/>
      <c r="BV34" s="69"/>
      <c r="BW34" s="69"/>
      <c r="BX34" s="69"/>
      <c r="BY34" s="69"/>
      <c r="BZ34" s="69"/>
      <c r="CA34" s="69"/>
      <c r="CB34" s="69"/>
      <c r="CC34" s="69"/>
      <c r="CD34" s="69"/>
      <c r="CE34" s="69"/>
      <c r="CF34" s="69"/>
      <c r="CG34" s="69"/>
      <c r="CH34" s="69"/>
      <c r="CI34" s="69"/>
      <c r="CJ34" s="69"/>
      <c r="CK34" s="69"/>
      <c r="CL34" s="69"/>
      <c r="CM34" s="69"/>
      <c r="CN34" s="69"/>
      <c r="CO34" s="69"/>
      <c r="CP34" s="69"/>
      <c r="CQ34" s="69"/>
      <c r="CR34" s="69"/>
      <c r="CS34" s="69"/>
      <c r="CT34" s="69"/>
      <c r="CU34" s="69"/>
      <c r="CV34" s="69"/>
      <c r="CW34" s="69"/>
      <c r="CX34" s="69"/>
      <c r="CY34" s="69"/>
      <c r="CZ34" s="69"/>
      <c r="DA34" s="69"/>
      <c r="DB34" s="69"/>
      <c r="DC34" s="69"/>
      <c r="DD34" s="69"/>
      <c r="DE34" s="69"/>
      <c r="DF34" s="69"/>
      <c r="DG34" s="69"/>
      <c r="DH34" s="69"/>
      <c r="DI34" s="69"/>
    </row>
    <row r="35" spans="2:113" x14ac:dyDescent="0.25">
      <c r="B35" s="133" t="s">
        <v>95</v>
      </c>
      <c r="C35" s="133"/>
      <c r="D35" s="133"/>
      <c r="E35" s="133"/>
      <c r="H35" s="133"/>
      <c r="I35" s="133"/>
      <c r="J35" s="133"/>
      <c r="K35" s="133"/>
      <c r="L35" s="133"/>
      <c r="M35" s="133"/>
      <c r="N35" s="133"/>
      <c r="O35" s="133"/>
      <c r="P35" s="133"/>
      <c r="Q35" s="133"/>
      <c r="R35" s="133"/>
      <c r="S35" s="133"/>
      <c r="T35" s="133"/>
      <c r="U35" s="133"/>
      <c r="V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69"/>
      <c r="BL35" s="69"/>
      <c r="BM35" s="69"/>
      <c r="BN35" s="69"/>
      <c r="BO35" s="69"/>
      <c r="BP35" s="69"/>
      <c r="BQ35" s="69"/>
      <c r="BR35" s="69"/>
      <c r="BS35" s="69"/>
      <c r="BT35" s="69"/>
      <c r="BU35" s="69"/>
      <c r="BV35" s="69"/>
      <c r="BW35" s="69"/>
      <c r="BX35" s="69"/>
      <c r="BY35" s="69"/>
      <c r="BZ35" s="69"/>
      <c r="CA35" s="69"/>
      <c r="CB35" s="69"/>
      <c r="CC35" s="69"/>
      <c r="CD35" s="69"/>
      <c r="CE35" s="69"/>
      <c r="CF35" s="69"/>
      <c r="CG35" s="69"/>
      <c r="CH35" s="69"/>
      <c r="CI35" s="69"/>
      <c r="CJ35" s="69"/>
      <c r="CK35" s="69"/>
      <c r="CL35" s="69"/>
      <c r="CM35" s="69"/>
      <c r="CN35" s="69"/>
      <c r="CO35" s="69"/>
      <c r="CP35" s="69"/>
      <c r="CQ35" s="69"/>
      <c r="CR35" s="69"/>
      <c r="CS35" s="69"/>
      <c r="CT35" s="69"/>
      <c r="CU35" s="69"/>
      <c r="CV35" s="69"/>
      <c r="CW35" s="69"/>
      <c r="CX35" s="69"/>
      <c r="CY35" s="69"/>
      <c r="CZ35" s="69"/>
      <c r="DA35" s="69"/>
      <c r="DB35" s="69"/>
      <c r="DC35" s="69"/>
      <c r="DD35" s="69"/>
      <c r="DE35" s="69"/>
      <c r="DF35" s="69"/>
      <c r="DG35" s="69"/>
      <c r="DH35" s="69"/>
      <c r="DI35" s="69"/>
    </row>
    <row r="36" spans="2:113" x14ac:dyDescent="0.25">
      <c r="B36" s="133" t="s">
        <v>94</v>
      </c>
      <c r="C36" s="133"/>
      <c r="D36" s="133"/>
      <c r="E36" s="133"/>
      <c r="H36" s="133"/>
      <c r="I36" s="133"/>
      <c r="J36" s="133"/>
      <c r="K36" s="133"/>
      <c r="L36" s="133"/>
      <c r="M36" s="133"/>
      <c r="N36" s="133"/>
      <c r="O36" s="133"/>
      <c r="P36" s="133"/>
      <c r="Q36" s="133"/>
      <c r="R36" s="133"/>
      <c r="S36" s="133"/>
      <c r="T36" s="133"/>
      <c r="U36" s="133"/>
      <c r="V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69"/>
      <c r="BL36" s="69"/>
      <c r="BM36" s="69"/>
      <c r="BN36" s="69"/>
      <c r="BO36" s="69"/>
      <c r="BP36" s="69"/>
      <c r="BQ36" s="69"/>
      <c r="BR36" s="69"/>
      <c r="BS36" s="69"/>
      <c r="BT36" s="69"/>
      <c r="BU36" s="69"/>
      <c r="BV36" s="69"/>
      <c r="BW36" s="69"/>
      <c r="BX36" s="69"/>
      <c r="BY36" s="69"/>
      <c r="BZ36" s="69"/>
      <c r="CA36" s="69"/>
      <c r="CB36" s="69"/>
      <c r="CC36" s="69"/>
      <c r="CD36" s="69"/>
      <c r="CE36" s="69"/>
      <c r="CF36" s="69"/>
      <c r="CG36" s="69"/>
      <c r="CH36" s="69"/>
      <c r="CI36" s="69"/>
      <c r="CJ36" s="69"/>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row>
    <row r="37" spans="2:113" x14ac:dyDescent="0.25">
      <c r="B37" s="133" t="s">
        <v>93</v>
      </c>
      <c r="C37" s="133"/>
      <c r="D37" s="133"/>
      <c r="E37" s="133"/>
      <c r="H37" s="133"/>
      <c r="I37" s="133"/>
      <c r="J37" s="133"/>
      <c r="K37" s="133"/>
      <c r="L37" s="133"/>
      <c r="M37" s="133"/>
      <c r="N37" s="133"/>
      <c r="O37" s="133"/>
      <c r="P37" s="133"/>
      <c r="Q37" s="133"/>
      <c r="R37" s="133"/>
      <c r="S37" s="133"/>
      <c r="T37" s="133"/>
      <c r="U37" s="133"/>
      <c r="V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c r="DI37" s="69"/>
    </row>
    <row r="38" spans="2:113" x14ac:dyDescent="0.25">
      <c r="B38" s="133" t="s">
        <v>92</v>
      </c>
      <c r="C38" s="133"/>
      <c r="D38" s="133"/>
      <c r="E38" s="133"/>
      <c r="H38" s="133"/>
      <c r="I38" s="133"/>
      <c r="J38" s="133"/>
      <c r="K38" s="133"/>
      <c r="L38" s="133"/>
      <c r="M38" s="133"/>
      <c r="N38" s="133"/>
      <c r="O38" s="133"/>
      <c r="P38" s="133"/>
      <c r="Q38" s="133"/>
      <c r="R38" s="133"/>
      <c r="S38" s="133"/>
      <c r="T38" s="133"/>
      <c r="U38" s="133"/>
      <c r="V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c r="CS38" s="69"/>
      <c r="CT38" s="69"/>
      <c r="CU38" s="69"/>
      <c r="CV38" s="69"/>
      <c r="CW38" s="69"/>
      <c r="CX38" s="69"/>
      <c r="CY38" s="69"/>
      <c r="CZ38" s="69"/>
      <c r="DA38" s="69"/>
      <c r="DB38" s="69"/>
      <c r="DC38" s="69"/>
      <c r="DD38" s="69"/>
      <c r="DE38" s="69"/>
      <c r="DF38" s="69"/>
      <c r="DG38" s="69"/>
      <c r="DH38" s="69"/>
      <c r="DI38" s="69"/>
    </row>
    <row r="39" spans="2:113" x14ac:dyDescent="0.25">
      <c r="B39" s="133" t="s">
        <v>91</v>
      </c>
      <c r="C39" s="133"/>
      <c r="D39" s="133"/>
      <c r="E39" s="133"/>
      <c r="H39" s="133"/>
      <c r="I39" s="133"/>
      <c r="J39" s="133"/>
      <c r="K39" s="133"/>
      <c r="L39" s="133"/>
      <c r="M39" s="133"/>
      <c r="N39" s="133"/>
      <c r="O39" s="133"/>
      <c r="P39" s="133"/>
      <c r="Q39" s="133"/>
      <c r="R39" s="133"/>
      <c r="S39" s="133"/>
      <c r="T39" s="133"/>
      <c r="U39" s="133"/>
      <c r="V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row>
    <row r="40" spans="2:113" x14ac:dyDescent="0.25">
      <c r="Q40" s="133"/>
      <c r="R40" s="133"/>
      <c r="S40" s="133"/>
      <c r="T40" s="133"/>
      <c r="U40" s="133"/>
      <c r="V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row>
    <row r="41" spans="2:113" x14ac:dyDescent="0.25">
      <c r="Q41" s="133"/>
      <c r="R41" s="133"/>
      <c r="S41" s="133"/>
      <c r="T41" s="133"/>
      <c r="U41" s="133"/>
      <c r="V41" s="133"/>
      <c r="W41" s="133"/>
      <c r="X41" s="133"/>
      <c r="Y41" s="133"/>
      <c r="Z41" s="133"/>
      <c r="AA41" s="133"/>
      <c r="AB41" s="133"/>
      <c r="AC41" s="133"/>
      <c r="AD41" s="133"/>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SheetLayoutView="100" workbookViewId="0">
      <selection activeCell="A17" sqref="A17:C17"/>
    </sheetView>
  </sheetViews>
  <sheetFormatPr defaultColWidth="10.7109375" defaultRowHeight="15.75" x14ac:dyDescent="0.25"/>
  <cols>
    <col min="1" max="2" width="10.7109375" style="68"/>
    <col min="3" max="3" width="17.28515625" style="68" bestFit="1" customWidth="1"/>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2" width="8.7109375" style="68" customWidth="1"/>
    <col min="23" max="23" width="11.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25"/>
    </row>
    <row r="2" spans="1:27" s="3" customFormat="1" ht="18.75" customHeight="1" x14ac:dyDescent="0.3">
      <c r="E2" s="24"/>
      <c r="AA2" s="26"/>
    </row>
    <row r="3" spans="1:27" s="3" customFormat="1" ht="18.75" customHeight="1" x14ac:dyDescent="0.3">
      <c r="E3" s="24"/>
      <c r="AA3" s="26"/>
    </row>
    <row r="4" spans="1:27" s="3" customFormat="1" x14ac:dyDescent="0.2">
      <c r="E4" s="27"/>
    </row>
    <row r="5" spans="1:27" s="3" customFormat="1"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3" customFormat="1" x14ac:dyDescent="0.2">
      <c r="A6" s="156"/>
      <c r="B6" s="156"/>
      <c r="C6" s="156"/>
      <c r="D6" s="156"/>
      <c r="E6" s="156"/>
      <c r="F6" s="156"/>
      <c r="G6" s="156"/>
      <c r="H6" s="156"/>
      <c r="I6" s="156"/>
      <c r="J6" s="156"/>
      <c r="K6" s="156"/>
      <c r="L6" s="156"/>
      <c r="M6" s="156"/>
      <c r="N6" s="156"/>
      <c r="O6" s="156"/>
      <c r="P6" s="156"/>
      <c r="Q6" s="156"/>
      <c r="R6" s="156"/>
      <c r="S6" s="156"/>
      <c r="T6" s="156"/>
    </row>
    <row r="7" spans="1:27" s="3"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3" customFormat="1" ht="18.75" x14ac:dyDescent="0.2">
      <c r="E8" s="143"/>
      <c r="F8" s="143"/>
      <c r="G8" s="143"/>
      <c r="H8" s="143"/>
      <c r="I8" s="143"/>
      <c r="J8" s="143"/>
      <c r="K8" s="143"/>
      <c r="L8" s="143"/>
      <c r="M8" s="247" t="s">
        <v>473</v>
      </c>
      <c r="N8" s="247"/>
      <c r="O8" s="247"/>
      <c r="P8" s="247"/>
      <c r="Q8" s="247"/>
      <c r="R8" s="247"/>
      <c r="S8" s="247"/>
      <c r="T8" s="247"/>
      <c r="U8" s="28"/>
      <c r="V8" s="28"/>
      <c r="W8" s="28"/>
    </row>
    <row r="9" spans="1:27" s="3" customFormat="1" ht="18.75" customHeight="1" x14ac:dyDescent="0.2">
      <c r="E9" s="242" t="s">
        <v>7</v>
      </c>
      <c r="F9" s="242"/>
      <c r="G9" s="242"/>
      <c r="H9" s="242"/>
      <c r="I9" s="242"/>
      <c r="J9" s="242"/>
      <c r="K9" s="242"/>
      <c r="L9" s="242"/>
      <c r="M9" s="242"/>
      <c r="N9" s="242"/>
      <c r="O9" s="242"/>
      <c r="P9" s="242"/>
      <c r="Q9" s="242"/>
      <c r="R9" s="242"/>
      <c r="S9" s="242"/>
      <c r="T9" s="242"/>
      <c r="U9" s="242"/>
      <c r="V9" s="242"/>
      <c r="W9" s="242"/>
      <c r="X9" s="242"/>
      <c r="Y9" s="242"/>
    </row>
    <row r="10" spans="1:27" s="3"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3" customFormat="1" ht="18.75" x14ac:dyDescent="0.2">
      <c r="E11" s="143"/>
      <c r="F11" s="143"/>
      <c r="G11" s="143"/>
      <c r="H11" s="143"/>
      <c r="I11" s="143"/>
      <c r="J11" s="143"/>
      <c r="K11" s="143"/>
      <c r="L11" s="143"/>
      <c r="M11" s="143"/>
      <c r="N11" s="143"/>
      <c r="O11" s="143"/>
      <c r="P11" s="246" t="str">
        <f>'1. паспорт местоположение'!A11</f>
        <v>О_КЛ_Шоссейный</v>
      </c>
      <c r="Q11" s="246"/>
      <c r="R11" s="246"/>
      <c r="S11" s="246"/>
      <c r="T11" s="28"/>
      <c r="U11" s="28"/>
      <c r="V11" s="28"/>
      <c r="W11" s="28"/>
    </row>
    <row r="12" spans="1:27" s="3" customFormat="1" ht="18.75" customHeight="1" x14ac:dyDescent="0.2">
      <c r="E12" s="242" t="s">
        <v>7</v>
      </c>
      <c r="F12" s="242"/>
      <c r="G12" s="242"/>
      <c r="H12" s="242"/>
      <c r="I12" s="242"/>
      <c r="J12" s="242"/>
      <c r="K12" s="242"/>
      <c r="L12" s="242"/>
      <c r="M12" s="242"/>
      <c r="N12" s="242"/>
      <c r="O12" s="242"/>
      <c r="P12" s="242"/>
      <c r="Q12" s="242"/>
      <c r="R12" s="242"/>
      <c r="S12" s="242"/>
      <c r="T12" s="242"/>
      <c r="U12" s="242"/>
      <c r="V12" s="242"/>
      <c r="W12" s="242"/>
      <c r="X12" s="242"/>
      <c r="Y12" s="242"/>
    </row>
    <row r="13" spans="1:27" s="3"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3" customFormat="1" ht="58.5" customHeight="1" x14ac:dyDescent="0.2">
      <c r="E14" s="1"/>
      <c r="F14" s="1"/>
      <c r="G14" s="1"/>
      <c r="H14" s="1"/>
      <c r="I14" s="1"/>
      <c r="J14" s="269" t="str">
        <f>'1. паспорт местоположение'!A14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K14" s="269"/>
      <c r="L14" s="269"/>
      <c r="M14" s="269"/>
      <c r="N14" s="269"/>
      <c r="O14" s="269"/>
      <c r="P14" s="269"/>
      <c r="Q14" s="269"/>
      <c r="R14" s="269"/>
      <c r="S14" s="269"/>
      <c r="T14" s="269"/>
      <c r="U14" s="269"/>
      <c r="V14" s="269"/>
      <c r="W14" s="269"/>
      <c r="X14" s="269"/>
      <c r="Y14" s="269"/>
    </row>
    <row r="15" spans="1:27" s="31" customFormat="1" ht="12" x14ac:dyDescent="0.2">
      <c r="E15" s="242" t="s">
        <v>7</v>
      </c>
      <c r="F15" s="242"/>
      <c r="G15" s="242"/>
      <c r="H15" s="242"/>
      <c r="I15" s="242"/>
      <c r="J15" s="242"/>
      <c r="K15" s="242"/>
      <c r="L15" s="242"/>
      <c r="M15" s="242"/>
      <c r="N15" s="242"/>
      <c r="O15" s="242"/>
      <c r="P15" s="242"/>
      <c r="Q15" s="242"/>
      <c r="R15" s="242"/>
      <c r="S15" s="242"/>
      <c r="T15" s="242"/>
      <c r="U15" s="242"/>
      <c r="V15" s="242"/>
      <c r="W15" s="242"/>
      <c r="X15" s="242"/>
      <c r="Y15" s="242"/>
    </row>
    <row r="16" spans="1:27" s="31"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31" customFormat="1" ht="15" customHeight="1" x14ac:dyDescent="0.2">
      <c r="E17" s="1"/>
      <c r="F17" s="1"/>
      <c r="G17" s="1"/>
      <c r="H17" s="1"/>
      <c r="I17" s="1"/>
      <c r="J17" s="1"/>
      <c r="K17" s="1"/>
      <c r="L17" s="1"/>
      <c r="M17" s="1"/>
      <c r="N17" s="1"/>
      <c r="O17" s="1"/>
      <c r="P17" s="1"/>
      <c r="Q17" s="1"/>
      <c r="R17" s="1"/>
      <c r="S17" s="1"/>
      <c r="T17" s="1"/>
      <c r="U17" s="1"/>
      <c r="V17" s="1"/>
      <c r="W17" s="1"/>
    </row>
    <row r="18" spans="1:27" s="31"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431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9" customFormat="1" ht="21" customHeight="1" x14ac:dyDescent="0.25"/>
    <row r="21" spans="1:27" ht="15.75" customHeight="1" x14ac:dyDescent="0.25">
      <c r="A21" s="260" t="s">
        <v>5</v>
      </c>
      <c r="B21" s="256" t="s">
        <v>438</v>
      </c>
      <c r="C21" s="257"/>
      <c r="D21" s="256" t="s">
        <v>440</v>
      </c>
      <c r="E21" s="257"/>
      <c r="F21" s="266" t="s">
        <v>90</v>
      </c>
      <c r="G21" s="268"/>
      <c r="H21" s="268"/>
      <c r="I21" s="267"/>
      <c r="J21" s="260" t="s">
        <v>441</v>
      </c>
      <c r="K21" s="256" t="s">
        <v>442</v>
      </c>
      <c r="L21" s="257"/>
      <c r="M21" s="256" t="s">
        <v>443</v>
      </c>
      <c r="N21" s="257"/>
      <c r="O21" s="256" t="s">
        <v>430</v>
      </c>
      <c r="P21" s="257"/>
      <c r="Q21" s="256" t="s">
        <v>117</v>
      </c>
      <c r="R21" s="257"/>
      <c r="S21" s="260" t="s">
        <v>116</v>
      </c>
      <c r="T21" s="260" t="s">
        <v>444</v>
      </c>
      <c r="U21" s="260" t="s">
        <v>439</v>
      </c>
      <c r="V21" s="256" t="s">
        <v>115</v>
      </c>
      <c r="W21" s="257"/>
      <c r="X21" s="266" t="s">
        <v>107</v>
      </c>
      <c r="Y21" s="268"/>
      <c r="Z21" s="266" t="s">
        <v>106</v>
      </c>
      <c r="AA21" s="268"/>
    </row>
    <row r="22" spans="1:27" ht="216" customHeight="1" x14ac:dyDescent="0.25">
      <c r="A22" s="262"/>
      <c r="B22" s="258"/>
      <c r="C22" s="259"/>
      <c r="D22" s="258"/>
      <c r="E22" s="259"/>
      <c r="F22" s="266" t="s">
        <v>114</v>
      </c>
      <c r="G22" s="267"/>
      <c r="H22" s="266" t="s">
        <v>113</v>
      </c>
      <c r="I22" s="267"/>
      <c r="J22" s="261"/>
      <c r="K22" s="258"/>
      <c r="L22" s="259"/>
      <c r="M22" s="258"/>
      <c r="N22" s="259"/>
      <c r="O22" s="258"/>
      <c r="P22" s="259"/>
      <c r="Q22" s="258"/>
      <c r="R22" s="259"/>
      <c r="S22" s="261"/>
      <c r="T22" s="261"/>
      <c r="U22" s="261"/>
      <c r="V22" s="258"/>
      <c r="W22" s="259"/>
      <c r="X22" s="70" t="s">
        <v>105</v>
      </c>
      <c r="Y22" s="70" t="s">
        <v>428</v>
      </c>
      <c r="Z22" s="70" t="s">
        <v>104</v>
      </c>
      <c r="AA22" s="70" t="s">
        <v>103</v>
      </c>
    </row>
    <row r="23" spans="1:27" ht="60" customHeight="1" x14ac:dyDescent="0.25">
      <c r="A23" s="261"/>
      <c r="B23" s="157" t="s">
        <v>101</v>
      </c>
      <c r="C23" s="157" t="s">
        <v>102</v>
      </c>
      <c r="D23" s="157" t="s">
        <v>101</v>
      </c>
      <c r="E23" s="157" t="s">
        <v>102</v>
      </c>
      <c r="F23" s="157" t="s">
        <v>101</v>
      </c>
      <c r="G23" s="157" t="s">
        <v>102</v>
      </c>
      <c r="H23" s="157" t="s">
        <v>101</v>
      </c>
      <c r="I23" s="157" t="s">
        <v>102</v>
      </c>
      <c r="J23" s="157" t="s">
        <v>101</v>
      </c>
      <c r="K23" s="157" t="s">
        <v>101</v>
      </c>
      <c r="L23" s="157" t="s">
        <v>102</v>
      </c>
      <c r="M23" s="157" t="s">
        <v>101</v>
      </c>
      <c r="N23" s="157" t="s">
        <v>102</v>
      </c>
      <c r="O23" s="157" t="s">
        <v>101</v>
      </c>
      <c r="P23" s="157" t="s">
        <v>102</v>
      </c>
      <c r="Q23" s="157" t="s">
        <v>101</v>
      </c>
      <c r="R23" s="157" t="s">
        <v>102</v>
      </c>
      <c r="S23" s="157" t="s">
        <v>101</v>
      </c>
      <c r="T23" s="157" t="s">
        <v>101</v>
      </c>
      <c r="U23" s="157" t="s">
        <v>101</v>
      </c>
      <c r="V23" s="157" t="s">
        <v>101</v>
      </c>
      <c r="W23" s="157" t="s">
        <v>102</v>
      </c>
      <c r="X23" s="157" t="s">
        <v>101</v>
      </c>
      <c r="Y23" s="157" t="s">
        <v>101</v>
      </c>
      <c r="Z23" s="70" t="s">
        <v>101</v>
      </c>
      <c r="AA23" s="70" t="s">
        <v>101</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ht="51" customHeight="1" x14ac:dyDescent="0.25">
      <c r="A25" s="73">
        <v>1</v>
      </c>
      <c r="B25" s="73" t="s">
        <v>328</v>
      </c>
      <c r="C25" s="72" t="s">
        <v>496</v>
      </c>
      <c r="D25" s="72" t="s">
        <v>328</v>
      </c>
      <c r="E25" s="72" t="s">
        <v>508</v>
      </c>
      <c r="F25" s="59" t="s">
        <v>328</v>
      </c>
      <c r="G25" s="73">
        <v>10</v>
      </c>
      <c r="H25" s="59" t="s">
        <v>328</v>
      </c>
      <c r="I25" s="73">
        <v>10</v>
      </c>
      <c r="J25" s="73">
        <v>2024</v>
      </c>
      <c r="K25" s="59" t="s">
        <v>328</v>
      </c>
      <c r="L25" s="73">
        <v>2</v>
      </c>
      <c r="M25" s="59" t="s">
        <v>328</v>
      </c>
      <c r="N25" s="73">
        <v>240</v>
      </c>
      <c r="O25" s="59" t="s">
        <v>328</v>
      </c>
      <c r="P25" s="73" t="s">
        <v>479</v>
      </c>
      <c r="Q25" s="59" t="s">
        <v>328</v>
      </c>
      <c r="R25" s="73">
        <v>2.1</v>
      </c>
      <c r="S25" s="73" t="s">
        <v>328</v>
      </c>
      <c r="T25" s="73" t="s">
        <v>328</v>
      </c>
      <c r="U25" s="73" t="s">
        <v>328</v>
      </c>
      <c r="V25" s="73" t="s">
        <v>328</v>
      </c>
      <c r="W25" s="72" t="s">
        <v>503</v>
      </c>
      <c r="X25" s="72" t="s">
        <v>478</v>
      </c>
      <c r="Y25" s="72" t="s">
        <v>478</v>
      </c>
      <c r="Z25" s="72" t="s">
        <v>478</v>
      </c>
      <c r="AA25" s="72" t="s">
        <v>478</v>
      </c>
    </row>
    <row r="26" spans="1:27" s="75" customFormat="1" ht="12.75" x14ac:dyDescent="0.2">
      <c r="A26" s="74"/>
      <c r="B26" s="74"/>
      <c r="C26" s="74"/>
      <c r="E26" s="74"/>
    </row>
    <row r="27" spans="1:27" s="75" customFormat="1" ht="12.75" x14ac:dyDescent="0.2">
      <c r="A27" s="74"/>
      <c r="B27" s="74"/>
      <c r="C27" s="74"/>
    </row>
  </sheetData>
  <mergeCells count="30">
    <mergeCell ref="A5:AA5"/>
    <mergeCell ref="E16:Y16"/>
    <mergeCell ref="E15:Y15"/>
    <mergeCell ref="E7:Y7"/>
    <mergeCell ref="E9:Y9"/>
    <mergeCell ref="E10:Y10"/>
    <mergeCell ref="E12:Y12"/>
    <mergeCell ref="E13:Y13"/>
    <mergeCell ref="M8:T8"/>
    <mergeCell ref="P11:S11"/>
    <mergeCell ref="J14:Y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SheetLayoutView="100" workbookViewId="0">
      <selection activeCell="A17" sqref="A17:C17"/>
    </sheetView>
  </sheetViews>
  <sheetFormatPr defaultColWidth="9.140625" defaultRowHeight="15" x14ac:dyDescent="0.25"/>
  <cols>
    <col min="1" max="1" width="6.140625" style="34" customWidth="1"/>
    <col min="2" max="2" width="53.5703125" style="34" customWidth="1"/>
    <col min="3" max="3" width="127.140625" style="34" customWidth="1"/>
    <col min="4" max="4" width="14.42578125" style="34" customWidth="1"/>
    <col min="5" max="5" width="36.5703125" style="34" customWidth="1"/>
    <col min="6" max="6" width="20" style="34" customWidth="1"/>
    <col min="7" max="7" width="25.5703125" style="34" customWidth="1"/>
    <col min="8" max="8" width="16.42578125" style="34" customWidth="1"/>
    <col min="9" max="16384" width="9.140625" style="34"/>
  </cols>
  <sheetData>
    <row r="1" spans="1:29" s="3" customFormat="1" ht="18.75" customHeight="1" x14ac:dyDescent="0.2">
      <c r="A1" s="24"/>
      <c r="C1" s="25"/>
    </row>
    <row r="2" spans="1:29" s="3" customFormat="1" ht="18.75" customHeight="1" x14ac:dyDescent="0.3">
      <c r="A2" s="24"/>
      <c r="C2" s="26"/>
    </row>
    <row r="3" spans="1:29" s="3" customFormat="1" ht="18.75" x14ac:dyDescent="0.3">
      <c r="A3" s="27"/>
      <c r="C3" s="26"/>
    </row>
    <row r="4" spans="1:29" s="3" customFormat="1" ht="18.75" x14ac:dyDescent="0.3">
      <c r="A4" s="27"/>
      <c r="C4" s="26"/>
    </row>
    <row r="5" spans="1:29" s="3" customFormat="1" ht="15.75" x14ac:dyDescent="0.2">
      <c r="A5" s="237" t="str">
        <f>'1. паспорт местоположение'!A5:C5</f>
        <v>Год раскрытия информации: 2026 год</v>
      </c>
      <c r="B5" s="237"/>
      <c r="C5" s="237"/>
      <c r="D5" s="11"/>
      <c r="E5" s="11"/>
      <c r="F5" s="11"/>
      <c r="G5" s="11"/>
      <c r="H5" s="11"/>
      <c r="I5" s="11"/>
      <c r="J5" s="11"/>
      <c r="K5" s="11"/>
      <c r="L5" s="11"/>
      <c r="M5" s="11"/>
      <c r="N5" s="11"/>
      <c r="O5" s="11"/>
      <c r="P5" s="11"/>
      <c r="Q5" s="11"/>
      <c r="R5" s="11"/>
      <c r="S5" s="11"/>
      <c r="T5" s="11"/>
      <c r="U5" s="11"/>
      <c r="V5" s="11"/>
      <c r="W5" s="11"/>
      <c r="X5" s="11"/>
      <c r="Y5" s="11"/>
      <c r="Z5" s="11"/>
      <c r="AA5" s="11"/>
      <c r="AB5" s="11"/>
      <c r="AC5" s="11"/>
    </row>
    <row r="6" spans="1:29" s="3" customFormat="1" ht="18.75" x14ac:dyDescent="0.3">
      <c r="A6" s="27"/>
      <c r="G6" s="26"/>
    </row>
    <row r="7" spans="1:29" s="3" customFormat="1" ht="18.75" x14ac:dyDescent="0.2">
      <c r="A7" s="247" t="s">
        <v>10</v>
      </c>
      <c r="B7" s="247"/>
      <c r="C7" s="247"/>
      <c r="D7" s="28"/>
      <c r="E7" s="28"/>
      <c r="F7" s="28"/>
      <c r="G7" s="28"/>
      <c r="H7" s="28"/>
      <c r="I7" s="28"/>
      <c r="J7" s="28"/>
      <c r="K7" s="28"/>
      <c r="L7" s="28"/>
      <c r="M7" s="28"/>
      <c r="N7" s="28"/>
      <c r="O7" s="28"/>
      <c r="P7" s="28"/>
      <c r="Q7" s="28"/>
      <c r="R7" s="28"/>
      <c r="S7" s="28"/>
      <c r="T7" s="28"/>
      <c r="U7" s="28"/>
    </row>
    <row r="8" spans="1:29" s="3" customFormat="1" ht="18.75" x14ac:dyDescent="0.2">
      <c r="A8" s="247" t="s">
        <v>473</v>
      </c>
      <c r="B8" s="247"/>
      <c r="C8" s="247"/>
      <c r="D8" s="143"/>
      <c r="E8" s="143"/>
      <c r="F8" s="143"/>
      <c r="G8" s="143"/>
      <c r="H8" s="28"/>
      <c r="I8" s="28"/>
      <c r="J8" s="28"/>
      <c r="K8" s="28"/>
      <c r="L8" s="28"/>
      <c r="M8" s="28"/>
      <c r="N8" s="28"/>
      <c r="O8" s="28"/>
      <c r="P8" s="28"/>
      <c r="Q8" s="28"/>
      <c r="R8" s="28"/>
      <c r="S8" s="28"/>
      <c r="T8" s="28"/>
      <c r="U8" s="28"/>
    </row>
    <row r="9" spans="1:29" s="3" customFormat="1" ht="18.75" x14ac:dyDescent="0.2">
      <c r="A9" s="242" t="s">
        <v>7</v>
      </c>
      <c r="B9" s="242"/>
      <c r="C9" s="242"/>
      <c r="D9" s="29"/>
      <c r="E9" s="29"/>
      <c r="F9" s="29"/>
      <c r="G9" s="29"/>
      <c r="H9" s="28"/>
      <c r="I9" s="28"/>
      <c r="J9" s="28"/>
      <c r="K9" s="28"/>
      <c r="L9" s="28"/>
      <c r="M9" s="28"/>
      <c r="N9" s="28"/>
      <c r="O9" s="28"/>
      <c r="P9" s="28"/>
      <c r="Q9" s="28"/>
      <c r="R9" s="28"/>
      <c r="S9" s="28"/>
      <c r="T9" s="28"/>
      <c r="U9" s="28"/>
    </row>
    <row r="10" spans="1:29" s="3" customFormat="1" ht="18.75" x14ac:dyDescent="0.2">
      <c r="A10" s="238" t="s">
        <v>9</v>
      </c>
      <c r="B10" s="238"/>
      <c r="C10" s="238"/>
      <c r="D10" s="30"/>
      <c r="E10" s="30"/>
      <c r="F10" s="30"/>
      <c r="G10" s="30"/>
      <c r="H10" s="28"/>
      <c r="I10" s="28"/>
      <c r="J10" s="28"/>
      <c r="K10" s="28"/>
      <c r="L10" s="28"/>
      <c r="M10" s="28"/>
      <c r="N10" s="28"/>
      <c r="O10" s="28"/>
      <c r="P10" s="28"/>
      <c r="Q10" s="28"/>
      <c r="R10" s="28"/>
      <c r="S10" s="28"/>
      <c r="T10" s="28"/>
      <c r="U10" s="28"/>
    </row>
    <row r="11" spans="1:29" s="3" customFormat="1" ht="18.75" x14ac:dyDescent="0.2">
      <c r="A11" s="246" t="str">
        <f>'3.2 паспорт Техсостояние ЛЭП'!P11</f>
        <v>О_КЛ_Шоссейный</v>
      </c>
      <c r="B11" s="246"/>
      <c r="C11" s="246"/>
      <c r="D11" s="143"/>
      <c r="E11" s="143"/>
      <c r="F11" s="143"/>
      <c r="G11" s="143"/>
      <c r="H11" s="28"/>
      <c r="I11" s="28"/>
      <c r="J11" s="28"/>
      <c r="K11" s="28"/>
      <c r="L11" s="28"/>
      <c r="M11" s="28"/>
      <c r="N11" s="28"/>
      <c r="O11" s="28"/>
      <c r="P11" s="28"/>
      <c r="Q11" s="28"/>
      <c r="R11" s="28"/>
      <c r="S11" s="28"/>
      <c r="T11" s="28"/>
      <c r="U11" s="28"/>
    </row>
    <row r="12" spans="1:29" s="3" customFormat="1" ht="18.75" x14ac:dyDescent="0.2">
      <c r="A12" s="242" t="s">
        <v>7</v>
      </c>
      <c r="B12" s="242"/>
      <c r="C12" s="242"/>
      <c r="D12" s="29"/>
      <c r="E12" s="29"/>
      <c r="F12" s="29"/>
      <c r="G12" s="29"/>
      <c r="H12" s="28"/>
      <c r="I12" s="28"/>
      <c r="J12" s="28"/>
      <c r="K12" s="28"/>
      <c r="L12" s="28"/>
      <c r="M12" s="28"/>
      <c r="N12" s="28"/>
      <c r="O12" s="28"/>
      <c r="P12" s="28"/>
      <c r="Q12" s="28"/>
      <c r="R12" s="28"/>
      <c r="S12" s="28"/>
      <c r="T12" s="28"/>
      <c r="U12" s="28"/>
    </row>
    <row r="13" spans="1:29" s="3" customFormat="1" ht="18.75" x14ac:dyDescent="0.2">
      <c r="A13" s="238" t="s">
        <v>8</v>
      </c>
      <c r="B13" s="238"/>
      <c r="C13" s="238"/>
      <c r="D13" s="30"/>
      <c r="E13" s="30"/>
      <c r="F13" s="30"/>
      <c r="G13" s="30"/>
      <c r="H13" s="28"/>
      <c r="I13" s="28"/>
      <c r="J13" s="28"/>
      <c r="K13" s="28"/>
      <c r="L13" s="28"/>
      <c r="M13" s="28"/>
      <c r="N13" s="28"/>
      <c r="O13" s="28"/>
      <c r="P13" s="28"/>
      <c r="Q13" s="28"/>
      <c r="R13" s="28"/>
      <c r="S13" s="28"/>
      <c r="T13" s="28"/>
      <c r="U13" s="28"/>
    </row>
    <row r="14" spans="1:29" s="3" customFormat="1" ht="75.75" customHeight="1" x14ac:dyDescent="0.2">
      <c r="A14" s="269" t="str">
        <f>'3.2 паспорт Техсостояние ЛЭП'!J14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272"/>
      <c r="C14" s="272"/>
      <c r="D14" s="1"/>
      <c r="E14" s="1"/>
      <c r="F14" s="1"/>
      <c r="G14" s="1"/>
      <c r="H14" s="1"/>
      <c r="I14" s="1"/>
      <c r="J14" s="1"/>
      <c r="K14" s="1"/>
      <c r="L14" s="1"/>
      <c r="M14" s="1"/>
      <c r="N14" s="1"/>
      <c r="O14" s="1"/>
      <c r="P14" s="1"/>
      <c r="Q14" s="1"/>
      <c r="R14" s="1"/>
      <c r="S14" s="1"/>
      <c r="T14" s="1"/>
      <c r="U14" s="1"/>
    </row>
    <row r="15" spans="1:29" s="31" customFormat="1" ht="12" x14ac:dyDescent="0.2">
      <c r="A15" s="242" t="s">
        <v>7</v>
      </c>
      <c r="B15" s="242"/>
      <c r="C15" s="242"/>
      <c r="D15" s="29"/>
      <c r="E15" s="29"/>
      <c r="F15" s="29"/>
      <c r="G15" s="29"/>
      <c r="H15" s="29"/>
      <c r="I15" s="29"/>
      <c r="J15" s="29"/>
      <c r="K15" s="29"/>
      <c r="L15" s="29"/>
      <c r="M15" s="29"/>
      <c r="N15" s="29"/>
      <c r="O15" s="29"/>
      <c r="P15" s="29"/>
      <c r="Q15" s="29"/>
      <c r="R15" s="29"/>
      <c r="S15" s="29"/>
      <c r="T15" s="29"/>
      <c r="U15" s="29"/>
    </row>
    <row r="16" spans="1:29" s="31" customFormat="1" ht="15" customHeight="1" x14ac:dyDescent="0.2">
      <c r="A16" s="238" t="s">
        <v>6</v>
      </c>
      <c r="B16" s="238"/>
      <c r="C16" s="238"/>
      <c r="D16" s="30"/>
      <c r="E16" s="30"/>
      <c r="F16" s="30"/>
      <c r="G16" s="30"/>
      <c r="H16" s="30"/>
      <c r="I16" s="30"/>
      <c r="J16" s="30"/>
      <c r="K16" s="30"/>
      <c r="L16" s="30"/>
      <c r="M16" s="30"/>
      <c r="N16" s="30"/>
      <c r="O16" s="30"/>
      <c r="P16" s="30"/>
      <c r="Q16" s="30"/>
      <c r="R16" s="30"/>
      <c r="S16" s="30"/>
      <c r="T16" s="30"/>
      <c r="U16" s="30"/>
    </row>
    <row r="17" spans="1:21" s="31" customFormat="1" ht="15" customHeight="1" x14ac:dyDescent="0.2">
      <c r="A17" s="250"/>
      <c r="B17" s="250"/>
      <c r="C17" s="250"/>
      <c r="D17" s="1"/>
      <c r="E17" s="1"/>
      <c r="F17" s="1"/>
      <c r="G17" s="1"/>
      <c r="H17" s="1"/>
      <c r="I17" s="1"/>
      <c r="J17" s="1"/>
      <c r="K17" s="1"/>
      <c r="L17" s="1"/>
      <c r="M17" s="1"/>
      <c r="N17" s="1"/>
      <c r="O17" s="1"/>
      <c r="P17" s="1"/>
      <c r="Q17" s="1"/>
      <c r="R17" s="1"/>
    </row>
    <row r="18" spans="1:21" s="31" customFormat="1" ht="27.75" customHeight="1" x14ac:dyDescent="0.2">
      <c r="A18" s="251" t="s">
        <v>424</v>
      </c>
      <c r="B18" s="251"/>
      <c r="C18" s="251"/>
      <c r="D18" s="32"/>
      <c r="E18" s="32"/>
      <c r="F18" s="32"/>
      <c r="G18" s="32"/>
      <c r="H18" s="32"/>
      <c r="I18" s="32"/>
      <c r="J18" s="32"/>
      <c r="K18" s="32"/>
      <c r="L18" s="32"/>
      <c r="M18" s="32"/>
      <c r="N18" s="32"/>
      <c r="O18" s="32"/>
      <c r="P18" s="32"/>
      <c r="Q18" s="32"/>
      <c r="R18" s="32"/>
      <c r="S18" s="32"/>
      <c r="T18" s="32"/>
      <c r="U18" s="32"/>
    </row>
    <row r="19" spans="1:21" s="31" customFormat="1" ht="15" customHeight="1" x14ac:dyDescent="0.2">
      <c r="A19" s="30"/>
      <c r="B19" s="30"/>
      <c r="C19" s="30"/>
      <c r="D19" s="30"/>
      <c r="E19" s="30"/>
      <c r="F19" s="30"/>
      <c r="G19" s="30"/>
      <c r="H19" s="1"/>
      <c r="I19" s="1"/>
      <c r="J19" s="1"/>
      <c r="K19" s="1"/>
      <c r="L19" s="1"/>
      <c r="M19" s="1"/>
      <c r="N19" s="1"/>
      <c r="O19" s="1"/>
      <c r="P19" s="1"/>
      <c r="Q19" s="1"/>
      <c r="R19" s="1"/>
    </row>
    <row r="20" spans="1:21" s="31" customFormat="1" ht="39.75" customHeight="1" x14ac:dyDescent="0.2">
      <c r="A20" s="61" t="s">
        <v>5</v>
      </c>
      <c r="B20" s="33" t="s">
        <v>68</v>
      </c>
      <c r="C20" s="13" t="s">
        <v>67</v>
      </c>
      <c r="D20" s="30"/>
      <c r="E20" s="30"/>
      <c r="F20" s="30"/>
      <c r="G20" s="30"/>
      <c r="H20" s="1"/>
      <c r="I20" s="1"/>
      <c r="J20" s="1"/>
      <c r="K20" s="1"/>
      <c r="L20" s="1"/>
      <c r="M20" s="1"/>
      <c r="N20" s="1"/>
      <c r="O20" s="1"/>
      <c r="P20" s="1"/>
      <c r="Q20" s="1"/>
      <c r="R20" s="1"/>
    </row>
    <row r="21" spans="1:21" s="31" customFormat="1" ht="16.5" customHeight="1" x14ac:dyDescent="0.2">
      <c r="A21" s="13">
        <v>1</v>
      </c>
      <c r="B21" s="33">
        <v>2</v>
      </c>
      <c r="C21" s="13">
        <v>3</v>
      </c>
      <c r="D21" s="30"/>
      <c r="E21" s="30"/>
      <c r="F21" s="30"/>
      <c r="G21" s="30"/>
      <c r="H21" s="1"/>
      <c r="I21" s="1"/>
      <c r="J21" s="1"/>
      <c r="K21" s="1"/>
      <c r="L21" s="1"/>
      <c r="M21" s="1"/>
      <c r="N21" s="1"/>
      <c r="O21" s="1"/>
      <c r="P21" s="1"/>
      <c r="Q21" s="1"/>
      <c r="R21" s="1"/>
    </row>
    <row r="22" spans="1:21" s="31" customFormat="1" ht="31.5" x14ac:dyDescent="0.2">
      <c r="A22" s="62" t="s">
        <v>66</v>
      </c>
      <c r="B22" s="76" t="s">
        <v>436</v>
      </c>
      <c r="C22" s="77" t="s">
        <v>504</v>
      </c>
      <c r="D22" s="30"/>
      <c r="E22" s="30"/>
      <c r="F22" s="1"/>
      <c r="G22" s="1"/>
      <c r="H22" s="1"/>
      <c r="I22" s="1"/>
      <c r="J22" s="1"/>
      <c r="K22" s="1"/>
      <c r="L22" s="1"/>
      <c r="M22" s="1"/>
      <c r="N22" s="1"/>
      <c r="O22" s="1"/>
      <c r="P22" s="1"/>
    </row>
    <row r="23" spans="1:21" ht="70.5" customHeight="1" x14ac:dyDescent="0.25">
      <c r="A23" s="62" t="s">
        <v>64</v>
      </c>
      <c r="B23" s="64" t="s">
        <v>61</v>
      </c>
      <c r="C23" s="65" t="str">
        <f>A14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row>
    <row r="24" spans="1:21" ht="57.75" customHeight="1" x14ac:dyDescent="0.25">
      <c r="A24" s="62" t="s">
        <v>63</v>
      </c>
      <c r="B24" s="64" t="s">
        <v>489</v>
      </c>
      <c r="C24" s="78" t="s">
        <v>509</v>
      </c>
    </row>
    <row r="25" spans="1:21" ht="63" customHeight="1" x14ac:dyDescent="0.25">
      <c r="A25" s="62" t="s">
        <v>62</v>
      </c>
      <c r="B25" s="64" t="s">
        <v>480</v>
      </c>
      <c r="C25" s="160" t="e">
        <f>'1. паспорт местоположение'!C48/2.79</f>
        <v>#REF!</v>
      </c>
    </row>
    <row r="26" spans="1:21" ht="42.75" customHeight="1" x14ac:dyDescent="0.25">
      <c r="A26" s="62" t="s">
        <v>60</v>
      </c>
      <c r="B26" s="64" t="s">
        <v>219</v>
      </c>
      <c r="C26" s="79" t="s">
        <v>493</v>
      </c>
    </row>
    <row r="27" spans="1:21" ht="63.75" customHeight="1" x14ac:dyDescent="0.25">
      <c r="A27" s="62" t="s">
        <v>59</v>
      </c>
      <c r="B27" s="64" t="s">
        <v>437</v>
      </c>
      <c r="C27" s="65" t="str">
        <f>C22</f>
        <v>Усиление существующей распределительной сети в целях присоединения потребителя</v>
      </c>
    </row>
    <row r="28" spans="1:21" ht="42.75" customHeight="1" x14ac:dyDescent="0.25">
      <c r="A28" s="62" t="s">
        <v>57</v>
      </c>
      <c r="B28" s="64" t="s">
        <v>58</v>
      </c>
      <c r="C28" s="65">
        <v>2024</v>
      </c>
    </row>
    <row r="29" spans="1:21" ht="42.75" customHeight="1" x14ac:dyDescent="0.25">
      <c r="A29" s="62" t="s">
        <v>55</v>
      </c>
      <c r="B29" s="61" t="s">
        <v>56</v>
      </c>
      <c r="C29" s="65">
        <v>2024</v>
      </c>
    </row>
    <row r="30" spans="1:21" ht="42.75" customHeight="1" x14ac:dyDescent="0.25">
      <c r="A30" s="62" t="s">
        <v>74</v>
      </c>
      <c r="B30" s="61" t="s">
        <v>54</v>
      </c>
      <c r="C30" s="6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26" t="s">
        <v>11</v>
      </c>
    </row>
    <row r="3" spans="1:28" ht="18.75" x14ac:dyDescent="0.3">
      <c r="Z3" s="26" t="s">
        <v>69</v>
      </c>
    </row>
    <row r="4" spans="1:28" ht="18.75" customHeight="1" x14ac:dyDescent="0.25">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8"/>
      <c r="AB6" s="28"/>
    </row>
    <row r="7" spans="1:28" ht="18.75" x14ac:dyDescent="0.25">
      <c r="A7" s="247" t="s">
        <v>473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8"/>
      <c r="AB7" s="28"/>
    </row>
    <row r="8" spans="1:28" x14ac:dyDescent="0.25">
      <c r="A8" s="242" t="s">
        <v>7</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9"/>
      <c r="AB8" s="29"/>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30"/>
      <c r="AB9" s="30"/>
    </row>
    <row r="10" spans="1:28" ht="18.75" x14ac:dyDescent="0.25">
      <c r="A10" s="246" t="str">
        <f>'3.3 паспорт описание'!A11:C11</f>
        <v>О_КЛ_Шоссейный</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8"/>
      <c r="AB10" s="28"/>
    </row>
    <row r="11" spans="1:28" x14ac:dyDescent="0.25">
      <c r="A11" s="242" t="s">
        <v>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9"/>
      <c r="AB11" s="29"/>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30"/>
      <c r="AB12" s="30"/>
    </row>
    <row r="13" spans="1:28" ht="18.75" x14ac:dyDescent="0.25">
      <c r="A13" s="247" t="str">
        <f>'3.3 паспорт описание'!A14:C14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
      <c r="AB13" s="2"/>
    </row>
    <row r="14" spans="1:28" x14ac:dyDescent="0.25">
      <c r="A14" s="242" t="s">
        <v>7</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9"/>
      <c r="AB14" s="29"/>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30"/>
      <c r="AB15" s="3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4"/>
      <c r="AB16" s="4"/>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4"/>
      <c r="AB17" s="4"/>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4"/>
      <c r="AB18" s="4"/>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4"/>
      <c r="AB19" s="4"/>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4"/>
      <c r="AB20" s="4"/>
    </row>
    <row r="21" spans="1:28" x14ac:dyDescent="0.25">
      <c r="A21" s="274" t="s">
        <v>455</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2"/>
      <c r="AB21" s="12"/>
    </row>
    <row r="22" spans="1:28" ht="32.25" customHeight="1" x14ac:dyDescent="0.25">
      <c r="A22" s="276" t="s">
        <v>326</v>
      </c>
      <c r="B22" s="277"/>
      <c r="C22" s="277"/>
      <c r="D22" s="277"/>
      <c r="E22" s="277"/>
      <c r="F22" s="277"/>
      <c r="G22" s="277"/>
      <c r="H22" s="277"/>
      <c r="I22" s="277"/>
      <c r="J22" s="277"/>
      <c r="K22" s="277"/>
      <c r="L22" s="278"/>
      <c r="M22" s="275" t="s">
        <v>327</v>
      </c>
      <c r="N22" s="275"/>
      <c r="O22" s="275"/>
      <c r="P22" s="275"/>
      <c r="Q22" s="275"/>
      <c r="R22" s="275"/>
      <c r="S22" s="275"/>
      <c r="T22" s="275"/>
      <c r="U22" s="275"/>
      <c r="V22" s="275"/>
      <c r="W22" s="275"/>
      <c r="X22" s="275"/>
      <c r="Y22" s="275"/>
      <c r="Z22" s="275"/>
    </row>
    <row r="23" spans="1:28" ht="151.5" customHeight="1" x14ac:dyDescent="0.25">
      <c r="A23" s="52" t="s">
        <v>222</v>
      </c>
      <c r="B23" s="53" t="s">
        <v>230</v>
      </c>
      <c r="C23" s="52" t="s">
        <v>321</v>
      </c>
      <c r="D23" s="52" t="s">
        <v>223</v>
      </c>
      <c r="E23" s="52" t="s">
        <v>322</v>
      </c>
      <c r="F23" s="52" t="s">
        <v>324</v>
      </c>
      <c r="G23" s="52" t="s">
        <v>323</v>
      </c>
      <c r="H23" s="52" t="s">
        <v>224</v>
      </c>
      <c r="I23" s="52" t="s">
        <v>325</v>
      </c>
      <c r="J23" s="52" t="s">
        <v>231</v>
      </c>
      <c r="K23" s="53" t="s">
        <v>229</v>
      </c>
      <c r="L23" s="53" t="s">
        <v>225</v>
      </c>
      <c r="M23" s="54" t="s">
        <v>240</v>
      </c>
      <c r="N23" s="53" t="s">
        <v>462</v>
      </c>
      <c r="O23" s="52" t="s">
        <v>238</v>
      </c>
      <c r="P23" s="52" t="s">
        <v>239</v>
      </c>
      <c r="Q23" s="52" t="s">
        <v>237</v>
      </c>
      <c r="R23" s="52" t="s">
        <v>224</v>
      </c>
      <c r="S23" s="52" t="s">
        <v>236</v>
      </c>
      <c r="T23" s="52" t="s">
        <v>235</v>
      </c>
      <c r="U23" s="52" t="s">
        <v>320</v>
      </c>
      <c r="V23" s="52" t="s">
        <v>237</v>
      </c>
      <c r="W23" s="55" t="s">
        <v>228</v>
      </c>
      <c r="X23" s="55" t="s">
        <v>243</v>
      </c>
      <c r="Y23" s="55" t="s">
        <v>244</v>
      </c>
      <c r="Z23" s="8" t="s">
        <v>241</v>
      </c>
    </row>
    <row r="24" spans="1:28" ht="16.5" customHeight="1" x14ac:dyDescent="0.25">
      <c r="A24" s="52">
        <v>1</v>
      </c>
      <c r="B24" s="53">
        <v>2</v>
      </c>
      <c r="C24" s="52">
        <v>3</v>
      </c>
      <c r="D24" s="53">
        <v>4</v>
      </c>
      <c r="E24" s="52">
        <v>5</v>
      </c>
      <c r="F24" s="53">
        <v>6</v>
      </c>
      <c r="G24" s="52">
        <v>7</v>
      </c>
      <c r="H24" s="53">
        <v>8</v>
      </c>
      <c r="I24" s="52">
        <v>9</v>
      </c>
      <c r="J24" s="53">
        <v>10</v>
      </c>
      <c r="K24" s="52">
        <v>11</v>
      </c>
      <c r="L24" s="53">
        <v>12</v>
      </c>
      <c r="M24" s="52">
        <v>13</v>
      </c>
      <c r="N24" s="53">
        <v>14</v>
      </c>
      <c r="O24" s="52">
        <v>15</v>
      </c>
      <c r="P24" s="53">
        <v>16</v>
      </c>
      <c r="Q24" s="52">
        <v>17</v>
      </c>
      <c r="R24" s="53">
        <v>18</v>
      </c>
      <c r="S24" s="52">
        <v>19</v>
      </c>
      <c r="T24" s="53">
        <v>20</v>
      </c>
      <c r="U24" s="52">
        <v>21</v>
      </c>
      <c r="V24" s="53">
        <v>22</v>
      </c>
      <c r="W24" s="52">
        <v>23</v>
      </c>
      <c r="X24" s="53">
        <v>24</v>
      </c>
      <c r="Y24" s="52">
        <v>25</v>
      </c>
      <c r="Z24" s="53">
        <v>26</v>
      </c>
    </row>
    <row r="25" spans="1:28" ht="45.75" customHeight="1" x14ac:dyDescent="0.25">
      <c r="A25" s="7" t="s">
        <v>313</v>
      </c>
      <c r="B25" s="7"/>
      <c r="C25" s="5" t="s">
        <v>314</v>
      </c>
      <c r="D25" s="5" t="s">
        <v>315</v>
      </c>
      <c r="E25" s="5" t="s">
        <v>316</v>
      </c>
      <c r="F25" s="5" t="s">
        <v>232</v>
      </c>
      <c r="G25" s="5" t="s">
        <v>317</v>
      </c>
      <c r="H25" s="5" t="s">
        <v>224</v>
      </c>
      <c r="I25" s="5" t="s">
        <v>318</v>
      </c>
      <c r="J25" s="5" t="s">
        <v>319</v>
      </c>
      <c r="K25" s="56"/>
      <c r="L25" s="5" t="s">
        <v>226</v>
      </c>
      <c r="M25" s="6" t="s">
        <v>234</v>
      </c>
      <c r="N25" s="56"/>
      <c r="O25" s="56"/>
      <c r="P25" s="56"/>
      <c r="Q25" s="56"/>
      <c r="R25" s="56"/>
      <c r="S25" s="56"/>
      <c r="T25" s="56"/>
      <c r="U25" s="56"/>
      <c r="V25" s="56"/>
      <c r="W25" s="56"/>
      <c r="X25" s="56"/>
      <c r="Y25" s="56"/>
      <c r="Z25" s="57" t="s">
        <v>242</v>
      </c>
    </row>
    <row r="26" spans="1:28" x14ac:dyDescent="0.25">
      <c r="A26" s="56">
        <v>2015</v>
      </c>
      <c r="B26" s="56" t="s">
        <v>478</v>
      </c>
      <c r="C26" s="56" t="s">
        <v>478</v>
      </c>
      <c r="D26" s="56" t="s">
        <v>478</v>
      </c>
      <c r="E26" s="56" t="s">
        <v>478</v>
      </c>
      <c r="F26" s="56" t="s">
        <v>478</v>
      </c>
      <c r="G26" s="56" t="s">
        <v>478</v>
      </c>
      <c r="H26" s="56" t="s">
        <v>478</v>
      </c>
      <c r="I26" s="56" t="s">
        <v>478</v>
      </c>
      <c r="J26" s="56" t="s">
        <v>478</v>
      </c>
      <c r="K26" s="56" t="s">
        <v>478</v>
      </c>
      <c r="L26" s="56" t="s">
        <v>478</v>
      </c>
      <c r="M26" s="56" t="s">
        <v>478</v>
      </c>
      <c r="N26" s="56" t="s">
        <v>478</v>
      </c>
      <c r="O26" s="56" t="s">
        <v>478</v>
      </c>
      <c r="P26" s="56" t="s">
        <v>478</v>
      </c>
      <c r="Q26" s="56" t="s">
        <v>478</v>
      </c>
      <c r="R26" s="56" t="s">
        <v>478</v>
      </c>
      <c r="S26" s="56" t="s">
        <v>478</v>
      </c>
      <c r="T26" s="56" t="s">
        <v>478</v>
      </c>
      <c r="U26" s="56" t="s">
        <v>478</v>
      </c>
      <c r="V26" s="56" t="s">
        <v>478</v>
      </c>
      <c r="W26" s="56" t="s">
        <v>478</v>
      </c>
      <c r="X26" s="56" t="s">
        <v>478</v>
      </c>
      <c r="Y26" s="56" t="s">
        <v>478</v>
      </c>
      <c r="Z26" s="56" t="s">
        <v>478</v>
      </c>
    </row>
    <row r="27" spans="1:28" x14ac:dyDescent="0.25">
      <c r="A27" s="56">
        <v>2014</v>
      </c>
      <c r="B27" s="56" t="s">
        <v>478</v>
      </c>
      <c r="C27" s="56" t="s">
        <v>478</v>
      </c>
      <c r="D27" s="56" t="s">
        <v>478</v>
      </c>
      <c r="E27" s="56" t="s">
        <v>478</v>
      </c>
      <c r="F27" s="56" t="s">
        <v>478</v>
      </c>
      <c r="G27" s="56" t="s">
        <v>478</v>
      </c>
      <c r="H27" s="56" t="s">
        <v>478</v>
      </c>
      <c r="I27" s="56" t="s">
        <v>478</v>
      </c>
      <c r="J27" s="56" t="s">
        <v>478</v>
      </c>
      <c r="K27" s="56" t="s">
        <v>478</v>
      </c>
      <c r="L27" s="56" t="s">
        <v>478</v>
      </c>
      <c r="M27" s="56" t="s">
        <v>478</v>
      </c>
      <c r="N27" s="56" t="s">
        <v>478</v>
      </c>
      <c r="O27" s="56" t="s">
        <v>478</v>
      </c>
      <c r="P27" s="56" t="s">
        <v>478</v>
      </c>
      <c r="Q27" s="56" t="s">
        <v>478</v>
      </c>
      <c r="R27" s="56" t="s">
        <v>478</v>
      </c>
      <c r="S27" s="56" t="s">
        <v>478</v>
      </c>
      <c r="T27" s="56" t="s">
        <v>478</v>
      </c>
      <c r="U27" s="56" t="s">
        <v>478</v>
      </c>
      <c r="V27" s="56" t="s">
        <v>478</v>
      </c>
      <c r="W27" s="56" t="s">
        <v>478</v>
      </c>
      <c r="X27" s="56" t="s">
        <v>478</v>
      </c>
      <c r="Y27" s="56" t="s">
        <v>478</v>
      </c>
      <c r="Z27" s="56" t="s">
        <v>478</v>
      </c>
    </row>
    <row r="31" spans="1:28" x14ac:dyDescent="0.25">
      <c r="A31" s="58"/>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34" customWidth="1"/>
    <col min="2" max="2" width="25.5703125" style="34" customWidth="1"/>
    <col min="3" max="3" width="71.28515625" style="34" customWidth="1"/>
    <col min="4" max="4" width="16.140625" style="34" customWidth="1"/>
    <col min="5" max="5" width="9.42578125" style="34" customWidth="1"/>
    <col min="6" max="6" width="8.7109375" style="34" customWidth="1"/>
    <col min="7" max="7" width="9" style="34" customWidth="1"/>
    <col min="8" max="8" width="8.42578125" style="34" customWidth="1"/>
    <col min="9" max="9" width="33.85546875" style="34" customWidth="1"/>
    <col min="10" max="11" width="19.140625" style="34" customWidth="1"/>
    <col min="12" max="12" width="16" style="34" customWidth="1"/>
    <col min="13" max="13" width="14.85546875" style="34" customWidth="1"/>
    <col min="14" max="14" width="16.28515625" style="34" customWidth="1"/>
    <col min="15" max="16384" width="9.140625" style="34"/>
  </cols>
  <sheetData>
    <row r="1" spans="1:28" s="3" customFormat="1" ht="18.75" customHeight="1" x14ac:dyDescent="0.2">
      <c r="A1" s="24"/>
      <c r="B1" s="24"/>
      <c r="O1" s="25" t="s">
        <v>70</v>
      </c>
    </row>
    <row r="2" spans="1:28" s="3" customFormat="1" ht="18.75" customHeight="1" x14ac:dyDescent="0.3">
      <c r="A2" s="24"/>
      <c r="B2" s="24"/>
      <c r="O2" s="26" t="s">
        <v>11</v>
      </c>
    </row>
    <row r="3" spans="1:28" s="3" customFormat="1" ht="18.75" x14ac:dyDescent="0.3">
      <c r="A3" s="27"/>
      <c r="B3" s="27"/>
      <c r="O3" s="26" t="s">
        <v>69</v>
      </c>
    </row>
    <row r="4" spans="1:28" s="3" customFormat="1" ht="18.75" x14ac:dyDescent="0.3">
      <c r="A4" s="27"/>
      <c r="B4" s="27"/>
      <c r="L4" s="26"/>
    </row>
    <row r="5" spans="1:28" s="3" customFormat="1" ht="15.75"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11"/>
      <c r="Q5" s="11"/>
      <c r="R5" s="11"/>
      <c r="S5" s="11"/>
      <c r="T5" s="11"/>
      <c r="U5" s="11"/>
      <c r="V5" s="11"/>
      <c r="W5" s="11"/>
      <c r="X5" s="11"/>
      <c r="Y5" s="11"/>
      <c r="Z5" s="11"/>
      <c r="AA5" s="11"/>
      <c r="AB5" s="11"/>
    </row>
    <row r="6" spans="1:28" s="3" customFormat="1" ht="18.75" x14ac:dyDescent="0.3">
      <c r="A6" s="27"/>
      <c r="B6" s="27"/>
      <c r="L6" s="26"/>
    </row>
    <row r="7" spans="1:28" s="3" customFormat="1" ht="18.75" x14ac:dyDescent="0.2">
      <c r="A7" s="247" t="s">
        <v>10</v>
      </c>
      <c r="B7" s="247"/>
      <c r="C7" s="247"/>
      <c r="D7" s="247"/>
      <c r="E7" s="247"/>
      <c r="F7" s="247"/>
      <c r="G7" s="247"/>
      <c r="H7" s="247"/>
      <c r="I7" s="247"/>
      <c r="J7" s="247"/>
      <c r="K7" s="247"/>
      <c r="L7" s="247"/>
      <c r="M7" s="247"/>
      <c r="N7" s="247"/>
      <c r="O7" s="247"/>
      <c r="P7" s="28"/>
      <c r="Q7" s="28"/>
      <c r="R7" s="28"/>
      <c r="S7" s="28"/>
      <c r="T7" s="28"/>
      <c r="U7" s="28"/>
      <c r="V7" s="28"/>
      <c r="W7" s="28"/>
      <c r="X7" s="28"/>
      <c r="Y7" s="28"/>
      <c r="Z7" s="28"/>
    </row>
    <row r="8" spans="1:28" s="3" customFormat="1" ht="18.75" x14ac:dyDescent="0.2">
      <c r="A8" s="247" t="s">
        <v>473</v>
      </c>
      <c r="B8" s="247"/>
      <c r="C8" s="247"/>
      <c r="D8" s="247"/>
      <c r="E8" s="247"/>
      <c r="F8" s="247"/>
      <c r="G8" s="247"/>
      <c r="H8" s="247"/>
      <c r="I8" s="247"/>
      <c r="J8" s="247"/>
      <c r="K8" s="247"/>
      <c r="L8" s="247"/>
      <c r="M8" s="247"/>
      <c r="N8" s="247"/>
      <c r="O8" s="247"/>
      <c r="P8" s="28"/>
      <c r="Q8" s="28"/>
      <c r="R8" s="28"/>
      <c r="S8" s="28"/>
      <c r="T8" s="28"/>
      <c r="U8" s="28"/>
      <c r="V8" s="28"/>
      <c r="W8" s="28"/>
      <c r="X8" s="28"/>
      <c r="Y8" s="28"/>
      <c r="Z8" s="28"/>
    </row>
    <row r="9" spans="1:28" s="3" customFormat="1" ht="18.75" x14ac:dyDescent="0.2">
      <c r="A9" s="242" t="s">
        <v>7</v>
      </c>
      <c r="B9" s="242"/>
      <c r="C9" s="242"/>
      <c r="D9" s="242"/>
      <c r="E9" s="242"/>
      <c r="F9" s="242"/>
      <c r="G9" s="242"/>
      <c r="H9" s="242"/>
      <c r="I9" s="242"/>
      <c r="J9" s="242"/>
      <c r="K9" s="242"/>
      <c r="L9" s="242"/>
      <c r="M9" s="242"/>
      <c r="N9" s="242"/>
      <c r="O9" s="242"/>
      <c r="P9" s="28"/>
      <c r="Q9" s="28"/>
      <c r="R9" s="28"/>
      <c r="S9" s="28"/>
      <c r="T9" s="28"/>
      <c r="U9" s="28"/>
      <c r="V9" s="28"/>
      <c r="W9" s="28"/>
      <c r="X9" s="28"/>
      <c r="Y9" s="28"/>
      <c r="Z9" s="28"/>
    </row>
    <row r="10" spans="1:28" s="3" customFormat="1" ht="18.75" x14ac:dyDescent="0.2">
      <c r="A10" s="238" t="s">
        <v>9</v>
      </c>
      <c r="B10" s="238"/>
      <c r="C10" s="238"/>
      <c r="D10" s="238"/>
      <c r="E10" s="238"/>
      <c r="F10" s="238"/>
      <c r="G10" s="238"/>
      <c r="H10" s="238"/>
      <c r="I10" s="238"/>
      <c r="J10" s="238"/>
      <c r="K10" s="238"/>
      <c r="L10" s="238"/>
      <c r="M10" s="238"/>
      <c r="N10" s="238"/>
      <c r="O10" s="238"/>
      <c r="P10" s="28"/>
      <c r="Q10" s="28"/>
      <c r="R10" s="28"/>
      <c r="S10" s="28"/>
      <c r="T10" s="28"/>
      <c r="U10" s="28"/>
      <c r="V10" s="28"/>
      <c r="W10" s="28"/>
      <c r="X10" s="28"/>
      <c r="Y10" s="28"/>
      <c r="Z10" s="28"/>
    </row>
    <row r="11" spans="1:28" s="3" customFormat="1" ht="18.75" x14ac:dyDescent="0.2">
      <c r="A11" s="246" t="str">
        <f>'3.4. Паспорт надежность'!A10:Z10</f>
        <v>О_КЛ_Шоссейный</v>
      </c>
      <c r="B11" s="246"/>
      <c r="C11" s="246"/>
      <c r="D11" s="246"/>
      <c r="E11" s="246"/>
      <c r="F11" s="246"/>
      <c r="G11" s="246"/>
      <c r="H11" s="246"/>
      <c r="I11" s="246"/>
      <c r="J11" s="246"/>
      <c r="K11" s="246"/>
      <c r="L11" s="246"/>
      <c r="M11" s="246"/>
      <c r="N11" s="246"/>
      <c r="O11" s="246"/>
      <c r="P11" s="28"/>
      <c r="Q11" s="28"/>
      <c r="R11" s="28"/>
      <c r="S11" s="28"/>
      <c r="T11" s="28"/>
      <c r="U11" s="28"/>
      <c r="V11" s="28"/>
      <c r="W11" s="28"/>
      <c r="X11" s="28"/>
      <c r="Y11" s="28"/>
      <c r="Z11" s="28"/>
    </row>
    <row r="12" spans="1:28" s="3" customFormat="1" ht="18.75" x14ac:dyDescent="0.2">
      <c r="A12" s="242" t="s">
        <v>7</v>
      </c>
      <c r="B12" s="242"/>
      <c r="C12" s="242"/>
      <c r="D12" s="242"/>
      <c r="E12" s="242"/>
      <c r="F12" s="242"/>
      <c r="G12" s="242"/>
      <c r="H12" s="242"/>
      <c r="I12" s="242"/>
      <c r="J12" s="242"/>
      <c r="K12" s="242"/>
      <c r="L12" s="242"/>
      <c r="M12" s="242"/>
      <c r="N12" s="242"/>
      <c r="O12" s="242"/>
      <c r="P12" s="28"/>
      <c r="Q12" s="28"/>
      <c r="R12" s="28"/>
      <c r="S12" s="28"/>
      <c r="T12" s="28"/>
      <c r="U12" s="28"/>
      <c r="V12" s="28"/>
      <c r="W12" s="28"/>
      <c r="X12" s="28"/>
      <c r="Y12" s="28"/>
      <c r="Z12" s="28"/>
    </row>
    <row r="13" spans="1:28" s="3" customFormat="1" ht="18.75" x14ac:dyDescent="0.2">
      <c r="A13" s="238" t="s">
        <v>8</v>
      </c>
      <c r="B13" s="238"/>
      <c r="C13" s="238"/>
      <c r="D13" s="238"/>
      <c r="E13" s="238"/>
      <c r="F13" s="238"/>
      <c r="G13" s="238"/>
      <c r="H13" s="238"/>
      <c r="I13" s="238"/>
      <c r="J13" s="238"/>
      <c r="K13" s="238"/>
      <c r="L13" s="238"/>
      <c r="M13" s="238"/>
      <c r="N13" s="238"/>
      <c r="O13" s="238"/>
      <c r="P13" s="28"/>
      <c r="Q13" s="28"/>
      <c r="R13" s="28"/>
      <c r="S13" s="28"/>
      <c r="T13" s="28"/>
      <c r="U13" s="28"/>
      <c r="V13" s="28"/>
      <c r="W13" s="28"/>
      <c r="X13" s="28"/>
      <c r="Y13" s="28"/>
      <c r="Z13" s="28"/>
    </row>
    <row r="14" spans="1:28" s="3" customFormat="1" ht="15.75" customHeight="1" x14ac:dyDescent="0.2">
      <c r="A14" s="247" t="str">
        <f>'3.4. Паспорт надежность'!A13:Z13</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247"/>
      <c r="C14" s="247"/>
      <c r="D14" s="247"/>
      <c r="E14" s="247"/>
      <c r="F14" s="247"/>
      <c r="G14" s="247"/>
      <c r="H14" s="247"/>
      <c r="I14" s="247"/>
      <c r="J14" s="247"/>
      <c r="K14" s="247"/>
      <c r="L14" s="247"/>
      <c r="M14" s="247"/>
      <c r="N14" s="247"/>
      <c r="O14" s="247"/>
      <c r="P14" s="1"/>
      <c r="Q14" s="1"/>
      <c r="R14" s="1"/>
      <c r="S14" s="1"/>
      <c r="T14" s="1"/>
      <c r="U14" s="1"/>
      <c r="V14" s="1"/>
      <c r="W14" s="1"/>
      <c r="X14" s="1"/>
      <c r="Y14" s="1"/>
      <c r="Z14" s="1"/>
    </row>
    <row r="15" spans="1:28" s="31" customFormat="1" ht="12" x14ac:dyDescent="0.2">
      <c r="A15" s="242" t="s">
        <v>7</v>
      </c>
      <c r="B15" s="242"/>
      <c r="C15" s="242"/>
      <c r="D15" s="242"/>
      <c r="E15" s="242"/>
      <c r="F15" s="242"/>
      <c r="G15" s="242"/>
      <c r="H15" s="242"/>
      <c r="I15" s="242"/>
      <c r="J15" s="242"/>
      <c r="K15" s="242"/>
      <c r="L15" s="242"/>
      <c r="M15" s="242"/>
      <c r="N15" s="242"/>
      <c r="O15" s="242"/>
      <c r="P15" s="29"/>
      <c r="Q15" s="29"/>
      <c r="R15" s="29"/>
      <c r="S15" s="29"/>
      <c r="T15" s="29"/>
      <c r="U15" s="29"/>
      <c r="V15" s="29"/>
      <c r="W15" s="29"/>
      <c r="X15" s="29"/>
      <c r="Y15" s="29"/>
      <c r="Z15" s="29"/>
    </row>
    <row r="16" spans="1:28" s="31" customFormat="1" ht="15" customHeight="1" x14ac:dyDescent="0.2">
      <c r="A16" s="238" t="s">
        <v>6</v>
      </c>
      <c r="B16" s="238"/>
      <c r="C16" s="238"/>
      <c r="D16" s="238"/>
      <c r="E16" s="238"/>
      <c r="F16" s="238"/>
      <c r="G16" s="238"/>
      <c r="H16" s="238"/>
      <c r="I16" s="238"/>
      <c r="J16" s="238"/>
      <c r="K16" s="238"/>
      <c r="L16" s="238"/>
      <c r="M16" s="238"/>
      <c r="N16" s="238"/>
      <c r="O16" s="238"/>
      <c r="P16" s="30"/>
      <c r="Q16" s="30"/>
      <c r="R16" s="30"/>
      <c r="S16" s="30"/>
      <c r="T16" s="30"/>
      <c r="U16" s="30"/>
      <c r="V16" s="30"/>
      <c r="W16" s="30"/>
      <c r="X16" s="30"/>
      <c r="Y16" s="30"/>
      <c r="Z16" s="30"/>
    </row>
    <row r="17" spans="1:26" s="31" customFormat="1" ht="15" customHeight="1" x14ac:dyDescent="0.2">
      <c r="A17" s="250"/>
      <c r="B17" s="250"/>
      <c r="C17" s="250"/>
      <c r="D17" s="250"/>
      <c r="E17" s="250"/>
      <c r="F17" s="250"/>
      <c r="G17" s="250"/>
      <c r="H17" s="250"/>
      <c r="I17" s="250"/>
      <c r="J17" s="250"/>
      <c r="K17" s="250"/>
      <c r="L17" s="250"/>
      <c r="M17" s="250"/>
      <c r="N17" s="250"/>
      <c r="O17" s="250"/>
      <c r="P17" s="1"/>
      <c r="Q17" s="1"/>
      <c r="R17" s="1"/>
      <c r="S17" s="1"/>
      <c r="T17" s="1"/>
      <c r="U17" s="1"/>
      <c r="V17" s="1"/>
      <c r="W17" s="1"/>
    </row>
    <row r="18" spans="1:26" s="31" customFormat="1" ht="91.5" customHeight="1" x14ac:dyDescent="0.2">
      <c r="A18" s="269" t="s">
        <v>432</v>
      </c>
      <c r="B18" s="269"/>
      <c r="C18" s="269"/>
      <c r="D18" s="269"/>
      <c r="E18" s="269"/>
      <c r="F18" s="269"/>
      <c r="G18" s="269"/>
      <c r="H18" s="269"/>
      <c r="I18" s="269"/>
      <c r="J18" s="269"/>
      <c r="K18" s="269"/>
      <c r="L18" s="269"/>
      <c r="M18" s="269"/>
      <c r="N18" s="269"/>
      <c r="O18" s="269"/>
      <c r="P18" s="32"/>
      <c r="Q18" s="32"/>
      <c r="R18" s="32"/>
      <c r="S18" s="32"/>
      <c r="T18" s="32"/>
      <c r="U18" s="32"/>
      <c r="V18" s="32"/>
      <c r="W18" s="32"/>
      <c r="X18" s="32"/>
      <c r="Y18" s="32"/>
      <c r="Z18" s="32"/>
    </row>
    <row r="19" spans="1:26" s="31" customFormat="1" ht="78" customHeight="1" x14ac:dyDescent="0.2">
      <c r="A19" s="248" t="s">
        <v>5</v>
      </c>
      <c r="B19" s="248" t="s">
        <v>89</v>
      </c>
      <c r="C19" s="248" t="s">
        <v>88</v>
      </c>
      <c r="D19" s="248" t="s">
        <v>77</v>
      </c>
      <c r="E19" s="279" t="s">
        <v>87</v>
      </c>
      <c r="F19" s="280"/>
      <c r="G19" s="280"/>
      <c r="H19" s="280"/>
      <c r="I19" s="281"/>
      <c r="J19" s="248" t="s">
        <v>86</v>
      </c>
      <c r="K19" s="248"/>
      <c r="L19" s="248"/>
      <c r="M19" s="248"/>
      <c r="N19" s="248"/>
      <c r="O19" s="248"/>
      <c r="P19" s="1"/>
      <c r="Q19" s="1"/>
      <c r="R19" s="1"/>
      <c r="S19" s="1"/>
      <c r="T19" s="1"/>
      <c r="U19" s="1"/>
      <c r="V19" s="1"/>
      <c r="W19" s="1"/>
    </row>
    <row r="20" spans="1:26" s="31" customFormat="1" ht="51" customHeight="1" x14ac:dyDescent="0.2">
      <c r="A20" s="248"/>
      <c r="B20" s="248"/>
      <c r="C20" s="248"/>
      <c r="D20" s="248"/>
      <c r="E20" s="48" t="s">
        <v>85</v>
      </c>
      <c r="F20" s="48" t="s">
        <v>84</v>
      </c>
      <c r="G20" s="48" t="s">
        <v>83</v>
      </c>
      <c r="H20" s="48" t="s">
        <v>82</v>
      </c>
      <c r="I20" s="48" t="s">
        <v>81</v>
      </c>
      <c r="J20" s="48" t="s">
        <v>80</v>
      </c>
      <c r="K20" s="48" t="s">
        <v>4</v>
      </c>
      <c r="L20" s="49" t="s">
        <v>3</v>
      </c>
      <c r="M20" s="50" t="s">
        <v>220</v>
      </c>
      <c r="N20" s="50" t="s">
        <v>79</v>
      </c>
      <c r="O20" s="50" t="s">
        <v>78</v>
      </c>
      <c r="P20" s="1"/>
      <c r="Q20" s="1"/>
      <c r="R20" s="1"/>
      <c r="S20" s="1"/>
      <c r="T20" s="1"/>
      <c r="U20" s="1"/>
      <c r="V20" s="1"/>
      <c r="W20" s="1"/>
    </row>
    <row r="21" spans="1:26" s="31" customFormat="1" ht="16.5" customHeight="1" x14ac:dyDescent="0.2">
      <c r="A21" s="13">
        <v>1</v>
      </c>
      <c r="B21" s="33">
        <v>2</v>
      </c>
      <c r="C21" s="13">
        <v>3</v>
      </c>
      <c r="D21" s="33">
        <v>4</v>
      </c>
      <c r="E21" s="13">
        <v>5</v>
      </c>
      <c r="F21" s="33">
        <v>6</v>
      </c>
      <c r="G21" s="13">
        <v>7</v>
      </c>
      <c r="H21" s="33">
        <v>8</v>
      </c>
      <c r="I21" s="13">
        <v>9</v>
      </c>
      <c r="J21" s="33">
        <v>10</v>
      </c>
      <c r="K21" s="13">
        <v>11</v>
      </c>
      <c r="L21" s="33">
        <v>12</v>
      </c>
      <c r="M21" s="13">
        <v>13</v>
      </c>
      <c r="N21" s="33">
        <v>14</v>
      </c>
      <c r="O21" s="13">
        <v>15</v>
      </c>
      <c r="P21" s="1"/>
      <c r="Q21" s="1"/>
      <c r="R21" s="1"/>
      <c r="S21" s="1"/>
      <c r="T21" s="1"/>
      <c r="U21" s="1"/>
      <c r="V21" s="1"/>
      <c r="W21" s="1"/>
    </row>
    <row r="22" spans="1:26" s="31" customFormat="1" ht="33" customHeight="1" x14ac:dyDescent="0.2">
      <c r="A22" s="59" t="s">
        <v>483</v>
      </c>
      <c r="B22" s="59" t="s">
        <v>483</v>
      </c>
      <c r="C22" s="51" t="s">
        <v>472</v>
      </c>
      <c r="D22" s="51" t="s">
        <v>472</v>
      </c>
      <c r="E22" s="51" t="s">
        <v>472</v>
      </c>
      <c r="F22" s="51" t="s">
        <v>472</v>
      </c>
      <c r="G22" s="51" t="s">
        <v>472</v>
      </c>
      <c r="H22" s="51" t="s">
        <v>472</v>
      </c>
      <c r="I22" s="51" t="s">
        <v>472</v>
      </c>
      <c r="J22" s="51" t="s">
        <v>472</v>
      </c>
      <c r="K22" s="51" t="s">
        <v>472</v>
      </c>
      <c r="L22" s="51" t="s">
        <v>472</v>
      </c>
      <c r="M22" s="51" t="s">
        <v>472</v>
      </c>
      <c r="N22" s="51" t="s">
        <v>472</v>
      </c>
      <c r="O22" s="51" t="s">
        <v>472</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topLeftCell="A28" zoomScaleSheetLayoutView="100" workbookViewId="0">
      <selection activeCell="AN91" sqref="AN91"/>
    </sheetView>
  </sheetViews>
  <sheetFormatPr defaultColWidth="9.140625" defaultRowHeight="15" x14ac:dyDescent="0.25"/>
  <cols>
    <col min="1" max="3" width="9.140625" style="36"/>
    <col min="4" max="4" width="18.5703125" style="36" customWidth="1"/>
    <col min="5" max="12" width="9.140625" style="36" hidden="1" customWidth="1"/>
    <col min="13" max="13" width="4.7109375" style="36" hidden="1" customWidth="1"/>
    <col min="14" max="17" width="9.140625" style="36" hidden="1" customWidth="1"/>
    <col min="18" max="18" width="4.7109375" style="36" hidden="1" customWidth="1"/>
    <col min="19" max="36" width="9.140625" style="36" hidden="1" customWidth="1"/>
    <col min="37" max="37" width="9.140625" style="36"/>
    <col min="38" max="38" width="7.7109375" style="36" customWidth="1"/>
    <col min="39" max="39" width="3.140625" style="36" customWidth="1"/>
    <col min="40" max="40" width="13.5703125" style="36" customWidth="1"/>
    <col min="41" max="41" width="16.5703125" style="36" customWidth="1"/>
    <col min="42" max="42" width="15.7109375" style="36" customWidth="1"/>
    <col min="43" max="43" width="9.5703125" style="36" customWidth="1"/>
    <col min="44" max="44" width="8.5703125" style="36" customWidth="1"/>
    <col min="45" max="16384" width="9.140625" style="36"/>
  </cols>
  <sheetData>
    <row r="1" spans="1:45" s="3" customFormat="1" ht="18.75" customHeight="1" x14ac:dyDescent="0.2">
      <c r="A1" s="24"/>
      <c r="K1" s="25" t="s">
        <v>70</v>
      </c>
      <c r="AR1" s="25" t="s">
        <v>70</v>
      </c>
    </row>
    <row r="2" spans="1:45" s="3" customFormat="1" ht="18.75" customHeight="1" x14ac:dyDescent="0.3">
      <c r="A2" s="24"/>
      <c r="K2" s="26" t="s">
        <v>11</v>
      </c>
      <c r="AR2" s="26" t="s">
        <v>11</v>
      </c>
    </row>
    <row r="3" spans="1:45" s="3" customFormat="1" ht="18.75" x14ac:dyDescent="0.3">
      <c r="A3" s="27"/>
      <c r="K3" s="26" t="s">
        <v>69</v>
      </c>
      <c r="AR3" s="26" t="s">
        <v>310</v>
      </c>
    </row>
    <row r="4" spans="1:45" s="3" customFormat="1" ht="18.75" x14ac:dyDescent="0.3">
      <c r="A4" s="27"/>
      <c r="K4" s="26"/>
    </row>
    <row r="5" spans="1:45" s="3" customFormat="1" ht="18.75" customHeight="1" x14ac:dyDescent="0.2">
      <c r="A5" s="237" t="s">
        <v>463</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5" s="3" customFormat="1" ht="18.75" x14ac:dyDescent="0.3">
      <c r="A6" s="27"/>
      <c r="K6" s="26"/>
    </row>
    <row r="7" spans="1:45" s="3"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5" s="3" customFormat="1" ht="18.75" customHeight="1" x14ac:dyDescent="0.25">
      <c r="A8" s="347" t="s">
        <v>473</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row>
    <row r="9" spans="1:45" s="3" customFormat="1" ht="18.75" customHeight="1" x14ac:dyDescent="0.2">
      <c r="A9" s="242" t="s">
        <v>7</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5" s="3"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5" s="3" customFormat="1" ht="18.75" customHeight="1" x14ac:dyDescent="0.25">
      <c r="A11" s="346" t="str">
        <f>'4. паспортбюджет'!A11:O11</f>
        <v>О_КЛ_Шоссейный</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row>
    <row r="12" spans="1:45" s="3" customFormat="1" ht="18.75" customHeight="1" x14ac:dyDescent="0.2">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5" s="3"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5" s="3" customFormat="1" ht="50.25" customHeight="1" x14ac:dyDescent="0.2">
      <c r="A14" s="233" t="str">
        <f>'4. паспортбюджет'!A14:O14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row>
    <row r="15" spans="1:45" s="31" customFormat="1" ht="12" x14ac:dyDescent="0.2">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5" s="31"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1"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1" customFormat="1" ht="15" customHeight="1" x14ac:dyDescent="0.2">
      <c r="A18" s="270" t="s">
        <v>433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5.75" x14ac:dyDescent="0.25">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row>
    <row r="20" spans="1:45" ht="14.25" customHeight="1" thickBot="1" x14ac:dyDescent="0.3">
      <c r="A20" s="344" t="s">
        <v>309</v>
      </c>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t="s">
        <v>0</v>
      </c>
      <c r="AL20" s="344"/>
      <c r="AM20" s="37"/>
      <c r="AN20" s="37"/>
      <c r="AS20" s="38"/>
    </row>
    <row r="21" spans="1:45" ht="12.75" customHeight="1" x14ac:dyDescent="0.25">
      <c r="A21" s="326" t="s">
        <v>308</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10"/>
      <c r="AL21" s="310"/>
      <c r="AM21" s="23"/>
      <c r="AN21" s="345" t="s">
        <v>307</v>
      </c>
      <c r="AO21" s="345"/>
      <c r="AP21" s="345"/>
      <c r="AQ21" s="343"/>
      <c r="AR21" s="343"/>
      <c r="AS21" s="38"/>
    </row>
    <row r="22" spans="1:45" ht="17.25" customHeight="1" x14ac:dyDescent="0.25">
      <c r="A22" s="293" t="s">
        <v>306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5"/>
      <c r="AL22" s="295"/>
      <c r="AM22" s="23"/>
      <c r="AN22" s="328" t="s">
        <v>305</v>
      </c>
      <c r="AO22" s="335"/>
      <c r="AP22" s="336"/>
      <c r="AQ22" s="328"/>
      <c r="AR22" s="329"/>
      <c r="AS22" s="38"/>
    </row>
    <row r="23" spans="1:45" ht="17.25" customHeight="1" x14ac:dyDescent="0.25">
      <c r="A23" s="293" t="s">
        <v>304</v>
      </c>
      <c r="B23" s="294"/>
      <c r="C23" s="294"/>
      <c r="D23" s="294"/>
      <c r="E23" s="294"/>
      <c r="F23" s="294"/>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5"/>
      <c r="AL23" s="295"/>
      <c r="AM23" s="23"/>
      <c r="AN23" s="328" t="s">
        <v>303</v>
      </c>
      <c r="AO23" s="335"/>
      <c r="AP23" s="336"/>
      <c r="AQ23" s="328"/>
      <c r="AR23" s="329"/>
      <c r="AS23" s="38"/>
    </row>
    <row r="24" spans="1:45" ht="27.75" customHeight="1" thickBot="1" x14ac:dyDescent="0.3">
      <c r="A24" s="337" t="s">
        <v>302</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9"/>
      <c r="AK24" s="313"/>
      <c r="AL24" s="313"/>
      <c r="AM24" s="23"/>
      <c r="AN24" s="340" t="s">
        <v>301</v>
      </c>
      <c r="AO24" s="341"/>
      <c r="AP24" s="342"/>
      <c r="AQ24" s="328"/>
      <c r="AR24" s="329"/>
      <c r="AS24" s="38"/>
    </row>
    <row r="25" spans="1:45" ht="17.25" customHeight="1" x14ac:dyDescent="0.25">
      <c r="A25" s="330" t="s">
        <v>300</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2"/>
      <c r="AK25" s="310"/>
      <c r="AL25" s="310"/>
      <c r="AM25" s="23"/>
      <c r="AN25" s="295"/>
      <c r="AO25" s="333"/>
      <c r="AP25" s="333"/>
      <c r="AQ25" s="328"/>
      <c r="AR25" s="334"/>
      <c r="AS25" s="38"/>
    </row>
    <row r="26" spans="1:45" ht="17.25" customHeight="1" x14ac:dyDescent="0.25">
      <c r="A26" s="293" t="s">
        <v>299</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23"/>
      <c r="AS26" s="38"/>
    </row>
    <row r="27" spans="1:45" ht="17.25" customHeight="1" x14ac:dyDescent="0.25">
      <c r="A27" s="293" t="s">
        <v>298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23"/>
      <c r="AN27" s="23"/>
      <c r="AO27" s="10"/>
      <c r="AP27" s="10"/>
      <c r="AQ27" s="10"/>
      <c r="AR27" s="10"/>
      <c r="AS27" s="38"/>
    </row>
    <row r="28" spans="1:45" ht="17.25" customHeight="1" x14ac:dyDescent="0.25">
      <c r="A28" s="293" t="s">
        <v>273</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4"/>
      <c r="AK28" s="295"/>
      <c r="AL28" s="295"/>
      <c r="AM28" s="23"/>
      <c r="AN28" s="23"/>
      <c r="AO28" s="23"/>
      <c r="AP28" s="23"/>
      <c r="AQ28" s="23"/>
      <c r="AR28" s="23"/>
      <c r="AS28" s="38"/>
    </row>
    <row r="29" spans="1:45" ht="17.25" customHeight="1" x14ac:dyDescent="0.25">
      <c r="A29" s="293" t="s">
        <v>297</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4"/>
      <c r="AK29" s="319"/>
      <c r="AL29" s="319"/>
      <c r="AM29" s="23"/>
      <c r="AN29" s="23"/>
      <c r="AO29" s="23"/>
      <c r="AP29" s="23"/>
      <c r="AQ29" s="23"/>
      <c r="AR29" s="23"/>
      <c r="AS29" s="38"/>
    </row>
    <row r="30" spans="1:45" ht="17.25" customHeight="1" x14ac:dyDescent="0.25">
      <c r="A30" s="293" t="s">
        <v>296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23"/>
      <c r="AN30" s="23"/>
      <c r="AO30" s="23"/>
      <c r="AP30" s="23"/>
      <c r="AQ30" s="23"/>
      <c r="AR30" s="23"/>
      <c r="AS30" s="38"/>
    </row>
    <row r="31" spans="1:45" ht="17.25" customHeight="1" x14ac:dyDescent="0.25">
      <c r="A31" s="293"/>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23"/>
      <c r="AN31" s="23"/>
      <c r="AO31" s="23"/>
      <c r="AP31" s="23"/>
      <c r="AQ31" s="23"/>
      <c r="AR31" s="23"/>
      <c r="AS31" s="38"/>
    </row>
    <row r="32" spans="1:45" ht="17.25" customHeight="1" thickBot="1" x14ac:dyDescent="0.3">
      <c r="A32" s="311" t="s">
        <v>261</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3"/>
      <c r="AN32" s="23"/>
      <c r="AO32" s="23"/>
      <c r="AP32" s="23"/>
      <c r="AQ32" s="23"/>
      <c r="AR32" s="23"/>
      <c r="AS32" s="38"/>
    </row>
    <row r="33" spans="1:45" ht="17.25" customHeight="1" x14ac:dyDescent="0.25">
      <c r="A33" s="326"/>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10"/>
      <c r="AL33" s="310"/>
      <c r="AM33" s="23"/>
      <c r="AN33" s="23"/>
      <c r="AO33" s="23"/>
      <c r="AP33" s="23"/>
      <c r="AQ33" s="23"/>
      <c r="AR33" s="23"/>
      <c r="AS33" s="38"/>
    </row>
    <row r="34" spans="1:45" ht="17.25" customHeight="1" x14ac:dyDescent="0.25">
      <c r="A34" s="293" t="s">
        <v>295</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23"/>
      <c r="AN34" s="23"/>
      <c r="AO34" s="23"/>
      <c r="AP34" s="23"/>
      <c r="AQ34" s="23"/>
      <c r="AR34" s="23"/>
      <c r="AS34" s="38"/>
    </row>
    <row r="35" spans="1:45" ht="17.25" customHeight="1" thickBot="1" x14ac:dyDescent="0.3">
      <c r="A35" s="311" t="s">
        <v>294</v>
      </c>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3"/>
      <c r="AN35" s="23"/>
      <c r="AO35" s="23"/>
      <c r="AP35" s="23"/>
      <c r="AQ35" s="23"/>
      <c r="AR35" s="23"/>
      <c r="AS35" s="38"/>
    </row>
    <row r="36" spans="1:45" ht="17.25" customHeight="1" x14ac:dyDescent="0.25">
      <c r="A36" s="326" t="s">
        <v>293</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10"/>
      <c r="AL36" s="310"/>
      <c r="AM36" s="23"/>
      <c r="AN36" s="23"/>
      <c r="AO36" s="23"/>
      <c r="AP36" s="23"/>
      <c r="AQ36" s="23"/>
      <c r="AR36" s="23"/>
      <c r="AS36" s="38"/>
    </row>
    <row r="37" spans="1:45" ht="17.25" customHeight="1" x14ac:dyDescent="0.25">
      <c r="A37" s="293" t="s">
        <v>292</v>
      </c>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23"/>
      <c r="AN37" s="23"/>
      <c r="AO37" s="23"/>
      <c r="AP37" s="23"/>
      <c r="AQ37" s="23"/>
      <c r="AR37" s="23"/>
      <c r="AS37" s="38"/>
    </row>
    <row r="38" spans="1:45" ht="17.25" customHeight="1" x14ac:dyDescent="0.25">
      <c r="A38" s="293" t="s">
        <v>291</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23"/>
      <c r="AN38" s="23"/>
      <c r="AO38" s="23"/>
      <c r="AP38" s="23"/>
      <c r="AQ38" s="23"/>
      <c r="AR38" s="23"/>
      <c r="AS38" s="38"/>
    </row>
    <row r="39" spans="1:45" ht="17.25" customHeight="1" x14ac:dyDescent="0.25">
      <c r="A39" s="293" t="s">
        <v>290</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23"/>
      <c r="AN39" s="23"/>
      <c r="AO39" s="23"/>
      <c r="AP39" s="23"/>
      <c r="AQ39" s="23"/>
      <c r="AR39" s="23"/>
      <c r="AS39" s="38"/>
    </row>
    <row r="40" spans="1:45" ht="17.25" customHeight="1" x14ac:dyDescent="0.25">
      <c r="A40" s="293" t="s">
        <v>289</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23"/>
      <c r="AN40" s="23"/>
      <c r="AO40" s="23"/>
      <c r="AP40" s="23"/>
      <c r="AQ40" s="23"/>
      <c r="AR40" s="23"/>
      <c r="AS40" s="38"/>
    </row>
    <row r="41" spans="1:45" ht="17.25" customHeight="1" x14ac:dyDescent="0.25">
      <c r="A41" s="293" t="s">
        <v>288</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23"/>
      <c r="AN41" s="23"/>
      <c r="AO41" s="23"/>
      <c r="AP41" s="23"/>
      <c r="AQ41" s="23"/>
      <c r="AR41" s="23"/>
      <c r="AS41" s="38"/>
    </row>
    <row r="42" spans="1:45" ht="17.25" customHeight="1" thickBot="1" x14ac:dyDescent="0.3">
      <c r="A42" s="320" t="s">
        <v>287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3"/>
      <c r="AN42" s="23"/>
      <c r="AO42" s="23"/>
      <c r="AP42" s="23"/>
      <c r="AQ42" s="23"/>
      <c r="AR42" s="23"/>
      <c r="AS42" s="38"/>
    </row>
    <row r="43" spans="1:45" ht="24" customHeight="1" x14ac:dyDescent="0.25">
      <c r="A43" s="323" t="s">
        <v>286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5"/>
      <c r="AK43" s="310" t="s">
        <v>4</v>
      </c>
      <c r="AL43" s="310"/>
      <c r="AM43" s="310" t="s">
        <v>267</v>
      </c>
      <c r="AN43" s="310"/>
      <c r="AO43" s="22" t="s">
        <v>266</v>
      </c>
      <c r="AP43" s="22" t="s">
        <v>265</v>
      </c>
      <c r="AQ43" s="38"/>
    </row>
    <row r="44" spans="1:45" ht="12"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295"/>
      <c r="AN44" s="295"/>
      <c r="AO44" s="14"/>
      <c r="AP44" s="14"/>
      <c r="AQ44" s="38"/>
    </row>
    <row r="45" spans="1:45" ht="12" customHeight="1" x14ac:dyDescent="0.25">
      <c r="A45" s="293" t="s">
        <v>284</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295"/>
      <c r="AN45" s="295"/>
      <c r="AO45" s="14"/>
      <c r="AP45" s="14"/>
      <c r="AQ45" s="38"/>
    </row>
    <row r="46" spans="1:45" ht="12" customHeight="1" thickBot="1" x14ac:dyDescent="0.3">
      <c r="A46" s="311" t="s">
        <v>283</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313"/>
      <c r="AN46" s="313"/>
      <c r="AO46" s="19"/>
      <c r="AP46" s="19"/>
      <c r="AQ46" s="38"/>
    </row>
    <row r="47" spans="1:45" ht="6.75" customHeight="1" thickBot="1"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23"/>
      <c r="AN47" s="23"/>
      <c r="AO47" s="23"/>
      <c r="AP47" s="23"/>
      <c r="AQ47" s="38"/>
    </row>
    <row r="48" spans="1:45" ht="24" customHeight="1" x14ac:dyDescent="0.25">
      <c r="A48" s="308" t="s">
        <v>282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t="s">
        <v>4</v>
      </c>
      <c r="AL48" s="310"/>
      <c r="AM48" s="310" t="s">
        <v>267</v>
      </c>
      <c r="AN48" s="310"/>
      <c r="AO48" s="22" t="s">
        <v>266</v>
      </c>
      <c r="AP48" s="22" t="s">
        <v>265</v>
      </c>
      <c r="AQ48" s="38"/>
    </row>
    <row r="49" spans="1:43" ht="11.25" customHeight="1" x14ac:dyDescent="0.25">
      <c r="A49" s="317" t="s">
        <v>281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1"/>
      <c r="AP49" s="21"/>
      <c r="AQ49" s="38"/>
    </row>
    <row r="50" spans="1:43" ht="12" customHeight="1" x14ac:dyDescent="0.25">
      <c r="A50" s="293" t="s">
        <v>280</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4"/>
      <c r="AP50" s="14"/>
      <c r="AQ50" s="38"/>
    </row>
    <row r="51" spans="1:43" ht="12" customHeight="1" x14ac:dyDescent="0.25">
      <c r="A51" s="293" t="s">
        <v>279</v>
      </c>
      <c r="B51" s="294"/>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5"/>
      <c r="AL51" s="295"/>
      <c r="AM51" s="295"/>
      <c r="AN51" s="295"/>
      <c r="AO51" s="14"/>
      <c r="AP51" s="14"/>
      <c r="AQ51" s="38"/>
    </row>
    <row r="52" spans="1:43" ht="12" customHeight="1" thickBot="1" x14ac:dyDescent="0.3">
      <c r="A52" s="311" t="s">
        <v>278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c r="AL52" s="313"/>
      <c r="AM52" s="313"/>
      <c r="AN52" s="313"/>
      <c r="AO52" s="19"/>
      <c r="AP52" s="19"/>
      <c r="AQ52" s="38"/>
    </row>
    <row r="53" spans="1:43" ht="6" customHeight="1" thickBot="1" x14ac:dyDescent="0.3">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23"/>
      <c r="AN53" s="23"/>
      <c r="AO53" s="23"/>
      <c r="AP53" s="23"/>
      <c r="AQ53" s="37"/>
    </row>
    <row r="54" spans="1:43" ht="24" customHeight="1" x14ac:dyDescent="0.25">
      <c r="A54" s="308" t="s">
        <v>277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t="s">
        <v>4</v>
      </c>
      <c r="AL54" s="310"/>
      <c r="AM54" s="310" t="s">
        <v>267</v>
      </c>
      <c r="AN54" s="310"/>
      <c r="AO54" s="22" t="s">
        <v>266</v>
      </c>
      <c r="AP54" s="22" t="s">
        <v>265</v>
      </c>
      <c r="AQ54" s="38"/>
    </row>
    <row r="55" spans="1:43" ht="12.75" customHeight="1" x14ac:dyDescent="0.25">
      <c r="A55" s="314" t="s">
        <v>276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0"/>
      <c r="AP55" s="20"/>
      <c r="AQ55" s="40"/>
    </row>
    <row r="56" spans="1:43" ht="12" customHeight="1" x14ac:dyDescent="0.25">
      <c r="A56" s="293" t="s">
        <v>275</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4"/>
      <c r="AP56" s="14"/>
      <c r="AQ56" s="38"/>
    </row>
    <row r="57" spans="1:43" ht="12" customHeight="1" x14ac:dyDescent="0.25">
      <c r="A57" s="293" t="s">
        <v>274</v>
      </c>
      <c r="B57" s="294"/>
      <c r="C57" s="294"/>
      <c r="D57" s="294"/>
      <c r="E57" s="294"/>
      <c r="F57" s="294"/>
      <c r="G57" s="294"/>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95"/>
      <c r="AL57" s="295"/>
      <c r="AM57" s="295"/>
      <c r="AN57" s="295"/>
      <c r="AO57" s="14"/>
      <c r="AP57" s="14"/>
      <c r="AQ57" s="38"/>
    </row>
    <row r="58" spans="1:43" ht="12" customHeight="1" x14ac:dyDescent="0.25">
      <c r="A58" s="293" t="s">
        <v>273</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95"/>
      <c r="AL58" s="295"/>
      <c r="AM58" s="295"/>
      <c r="AN58" s="295"/>
      <c r="AO58" s="14"/>
      <c r="AP58" s="14"/>
      <c r="AQ58" s="38"/>
    </row>
    <row r="59" spans="1:43" ht="9.75" customHeight="1" x14ac:dyDescent="0.25">
      <c r="A59" s="293"/>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5"/>
      <c r="AL59" s="295"/>
      <c r="AM59" s="295"/>
      <c r="AN59" s="295"/>
      <c r="AO59" s="14"/>
      <c r="AP59" s="14"/>
      <c r="AQ59" s="38"/>
    </row>
    <row r="60" spans="1:43" ht="9.75" customHeight="1" x14ac:dyDescent="0.25">
      <c r="A60" s="293"/>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4"/>
      <c r="AP60" s="14"/>
      <c r="AQ60" s="38"/>
    </row>
    <row r="61" spans="1:43" ht="12" customHeight="1" x14ac:dyDescent="0.25">
      <c r="A61" s="293" t="s">
        <v>272</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4"/>
      <c r="AP61" s="14"/>
      <c r="AQ61" s="38"/>
    </row>
    <row r="62" spans="1:43" ht="27.75" customHeight="1" x14ac:dyDescent="0.25">
      <c r="A62" s="297" t="s">
        <v>271</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9"/>
      <c r="AK62" s="300"/>
      <c r="AL62" s="300"/>
      <c r="AM62" s="300"/>
      <c r="AN62" s="300"/>
      <c r="AO62" s="16"/>
      <c r="AP62" s="16"/>
      <c r="AQ62" s="40"/>
    </row>
    <row r="63" spans="1:43" ht="11.25" customHeight="1" x14ac:dyDescent="0.25">
      <c r="A63" s="293" t="s">
        <v>263</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4"/>
      <c r="AP63" s="14"/>
      <c r="AQ63" s="38"/>
    </row>
    <row r="64" spans="1:43" ht="25.5" customHeight="1" x14ac:dyDescent="0.25">
      <c r="A64" s="297" t="s">
        <v>264</v>
      </c>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9"/>
      <c r="AK64" s="300"/>
      <c r="AL64" s="300"/>
      <c r="AM64" s="300"/>
      <c r="AN64" s="300"/>
      <c r="AO64" s="16"/>
      <c r="AP64" s="16"/>
      <c r="AQ64" s="40"/>
    </row>
    <row r="65" spans="1:43" ht="12" customHeight="1" x14ac:dyDescent="0.25">
      <c r="A65" s="293" t="s">
        <v>262</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4"/>
      <c r="AP65" s="14"/>
      <c r="AQ65" s="38"/>
    </row>
    <row r="66" spans="1:43" ht="12.75" customHeight="1" x14ac:dyDescent="0.25">
      <c r="A66" s="302" t="s">
        <v>270</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3"/>
      <c r="AK66" s="300"/>
      <c r="AL66" s="300"/>
      <c r="AM66" s="300"/>
      <c r="AN66" s="300"/>
      <c r="AO66" s="16"/>
      <c r="AP66" s="16"/>
      <c r="AQ66" s="40"/>
    </row>
    <row r="67" spans="1:43" ht="12" customHeight="1" x14ac:dyDescent="0.25">
      <c r="A67" s="293" t="s">
        <v>261</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4"/>
      <c r="AP67" s="14"/>
      <c r="AQ67" s="38"/>
    </row>
    <row r="68" spans="1:43" ht="12.75" customHeight="1" thickBot="1" x14ac:dyDescent="0.3">
      <c r="A68" s="304" t="s">
        <v>269</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8"/>
      <c r="AP68" s="18"/>
      <c r="AQ68" s="40"/>
    </row>
    <row r="69" spans="1:43" ht="7.5" customHeight="1" thickBot="1"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23"/>
      <c r="AN69" s="23"/>
      <c r="AO69" s="23"/>
      <c r="AP69" s="23"/>
      <c r="AQ69" s="37"/>
    </row>
    <row r="70" spans="1:43" ht="25.5" customHeight="1" x14ac:dyDescent="0.25">
      <c r="A70" s="308" t="s">
        <v>268</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10" t="s">
        <v>4</v>
      </c>
      <c r="AL70" s="310"/>
      <c r="AM70" s="310" t="s">
        <v>267</v>
      </c>
      <c r="AN70" s="310"/>
      <c r="AO70" s="22" t="s">
        <v>266</v>
      </c>
      <c r="AP70" s="22" t="s">
        <v>265</v>
      </c>
      <c r="AQ70" s="38"/>
    </row>
    <row r="71" spans="1:43" ht="25.5" customHeight="1" x14ac:dyDescent="0.25">
      <c r="A71" s="297" t="s">
        <v>264</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9"/>
      <c r="AK71" s="300"/>
      <c r="AL71" s="300"/>
      <c r="AM71" s="301"/>
      <c r="AN71" s="301"/>
      <c r="AO71" s="17"/>
      <c r="AP71" s="17"/>
      <c r="AQ71" s="40"/>
    </row>
    <row r="72" spans="1:43" ht="12" customHeight="1" x14ac:dyDescent="0.25">
      <c r="A72" s="293" t="s">
        <v>263</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4"/>
      <c r="AK72" s="295"/>
      <c r="AL72" s="295"/>
      <c r="AM72" s="296"/>
      <c r="AN72" s="296"/>
      <c r="AO72" s="15"/>
      <c r="AP72" s="15"/>
      <c r="AQ72" s="38"/>
    </row>
    <row r="73" spans="1:43" ht="12" customHeight="1" x14ac:dyDescent="0.25">
      <c r="A73" s="293" t="s">
        <v>262</v>
      </c>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4"/>
      <c r="AK73" s="295"/>
      <c r="AL73" s="295"/>
      <c r="AM73" s="296"/>
      <c r="AN73" s="296"/>
      <c r="AO73" s="15"/>
      <c r="AP73" s="15"/>
      <c r="AQ73" s="38"/>
    </row>
    <row r="74" spans="1:43" ht="12" customHeight="1" x14ac:dyDescent="0.25">
      <c r="A74" s="293" t="s">
        <v>261</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5"/>
      <c r="AL74" s="295"/>
      <c r="AM74" s="296"/>
      <c r="AN74" s="296"/>
      <c r="AO74" s="15"/>
      <c r="AP74" s="15"/>
      <c r="AQ74" s="38"/>
    </row>
    <row r="75" spans="1:43" ht="12" customHeight="1" x14ac:dyDescent="0.25">
      <c r="A75" s="293" t="s">
        <v>260</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4"/>
      <c r="AK75" s="295"/>
      <c r="AL75" s="295"/>
      <c r="AM75" s="296"/>
      <c r="AN75" s="296"/>
      <c r="AO75" s="15"/>
      <c r="AP75" s="15"/>
      <c r="AQ75" s="38"/>
    </row>
    <row r="76" spans="1:43" ht="12" customHeight="1" x14ac:dyDescent="0.25">
      <c r="A76" s="293" t="s">
        <v>259</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5"/>
      <c r="AP76" s="15"/>
      <c r="AQ76" s="38"/>
    </row>
    <row r="77" spans="1:43" ht="12.75" customHeight="1" x14ac:dyDescent="0.25">
      <c r="A77" s="293" t="s">
        <v>258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5"/>
      <c r="AP77" s="15"/>
      <c r="AQ77" s="38"/>
    </row>
    <row r="78" spans="1:43" ht="12.75" customHeight="1" x14ac:dyDescent="0.25">
      <c r="A78" s="293" t="s">
        <v>257</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5"/>
      <c r="AP78" s="15"/>
      <c r="AQ78" s="38"/>
    </row>
    <row r="79" spans="1:43" ht="12" customHeight="1" x14ac:dyDescent="0.25">
      <c r="A79" s="302" t="s">
        <v>256</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0"/>
      <c r="AL79" s="300"/>
      <c r="AM79" s="301"/>
      <c r="AN79" s="301"/>
      <c r="AO79" s="17"/>
      <c r="AP79" s="17"/>
      <c r="AQ79" s="40"/>
    </row>
    <row r="80" spans="1:43" ht="12" customHeight="1" x14ac:dyDescent="0.25">
      <c r="A80" s="302" t="s">
        <v>255</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0"/>
      <c r="AL80" s="300"/>
      <c r="AM80" s="301"/>
      <c r="AN80" s="301"/>
      <c r="AO80" s="17"/>
      <c r="AP80" s="17"/>
      <c r="AQ80" s="40"/>
    </row>
    <row r="81" spans="1:45" ht="12" customHeight="1" x14ac:dyDescent="0.25">
      <c r="A81" s="293" t="s">
        <v>254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5"/>
      <c r="AP81" s="15"/>
      <c r="AQ81" s="37"/>
    </row>
    <row r="82" spans="1:45" ht="27.75" customHeight="1" x14ac:dyDescent="0.25">
      <c r="A82" s="297" t="s">
        <v>253</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9"/>
      <c r="AK82" s="300"/>
      <c r="AL82" s="300"/>
      <c r="AM82" s="301"/>
      <c r="AN82" s="301"/>
      <c r="AO82" s="17"/>
      <c r="AP82" s="17"/>
      <c r="AQ82" s="40"/>
    </row>
    <row r="83" spans="1:45" x14ac:dyDescent="0.25">
      <c r="A83" s="297" t="s">
        <v>252</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9"/>
      <c r="AK83" s="300"/>
      <c r="AL83" s="300"/>
      <c r="AM83" s="301"/>
      <c r="AN83" s="301"/>
      <c r="AO83" s="17"/>
      <c r="AP83" s="17"/>
      <c r="AQ83" s="40"/>
    </row>
    <row r="84" spans="1:45" ht="14.25" customHeight="1" x14ac:dyDescent="0.25">
      <c r="A84" s="286" t="s">
        <v>251</v>
      </c>
      <c r="B84" s="287"/>
      <c r="C84" s="287"/>
      <c r="D84" s="288"/>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289"/>
      <c r="AL84" s="290"/>
      <c r="AM84" s="291"/>
      <c r="AN84" s="292"/>
      <c r="AO84" s="17"/>
      <c r="AP84" s="17"/>
      <c r="AQ84" s="40"/>
    </row>
    <row r="85" spans="1:45" x14ac:dyDescent="0.25">
      <c r="A85" s="286" t="s">
        <v>250</v>
      </c>
      <c r="B85" s="287"/>
      <c r="C85" s="287"/>
      <c r="D85" s="288"/>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289"/>
      <c r="AL85" s="290"/>
      <c r="AM85" s="291"/>
      <c r="AN85" s="292"/>
      <c r="AO85" s="17"/>
      <c r="AP85" s="17"/>
      <c r="AQ85" s="37"/>
    </row>
    <row r="86" spans="1:45" ht="12" customHeight="1" thickBot="1" x14ac:dyDescent="0.3">
      <c r="A86" s="42" t="s">
        <v>249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82"/>
      <c r="AL86" s="283"/>
      <c r="AM86" s="284"/>
      <c r="AN86" s="285"/>
      <c r="AO86" s="9"/>
      <c r="AP86" s="9"/>
      <c r="AQ86" s="38"/>
    </row>
    <row r="87" spans="1:45" ht="3" customHeight="1" x14ac:dyDescent="0.25">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44"/>
    </row>
    <row r="88" spans="1:45" ht="13.5" customHeight="1" x14ac:dyDescent="0.25">
      <c r="A88" s="23" t="s">
        <v>248</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44"/>
    </row>
    <row r="89" spans="1:45" ht="13.5" customHeight="1" x14ac:dyDescent="0.25">
      <c r="A89" s="45" t="s">
        <v>247</v>
      </c>
      <c r="B89" s="46"/>
      <c r="C89" s="47"/>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4"/>
      <c r="AQ89" s="44"/>
      <c r="AR89" s="44"/>
      <c r="AS89" s="44"/>
    </row>
    <row r="90" spans="1:45" ht="11.25" customHeight="1" x14ac:dyDescent="0.25">
      <c r="A90" s="45" t="s">
        <v>246</v>
      </c>
      <c r="B90" s="46"/>
      <c r="C90" s="47"/>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4"/>
      <c r="AQ90" s="44"/>
      <c r="AR90" s="44"/>
      <c r="AS90" s="37"/>
    </row>
    <row r="91" spans="1:45" x14ac:dyDescent="0.25">
      <c r="A91" s="45" t="s">
        <v>482</v>
      </c>
      <c r="B91" s="46"/>
      <c r="C91" s="47"/>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4"/>
      <c r="AQ91" s="44"/>
      <c r="AR91" s="44"/>
      <c r="AS91" s="37"/>
    </row>
    <row r="92" spans="1:45" x14ac:dyDescent="0.25">
      <c r="A92" s="23" t="s">
        <v>245</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W105"/>
  <sheetViews>
    <sheetView workbookViewId="0">
      <selection activeCell="AN43" sqref="AN43"/>
    </sheetView>
  </sheetViews>
  <sheetFormatPr defaultColWidth="9.140625" defaultRowHeight="15" outlineLevelRow="1" outlineLevelCol="1" x14ac:dyDescent="0.25"/>
  <cols>
    <col min="1" max="3" width="9.140625" style="36"/>
    <col min="4" max="4" width="18.28515625" style="36" customWidth="1"/>
    <col min="5" max="12" width="9.140625" style="36" hidden="1" customWidth="1"/>
    <col min="13" max="13" width="4.7109375" style="36" hidden="1" customWidth="1"/>
    <col min="14" max="17" width="9.140625" style="36" hidden="1" customWidth="1"/>
    <col min="18" max="18" width="4.7109375" style="36" hidden="1" customWidth="1"/>
    <col min="19" max="36" width="9.140625" style="36" hidden="1" customWidth="1"/>
    <col min="37" max="41" width="15.7109375" style="165" customWidth="1" outlineLevel="1"/>
    <col min="42" max="48" width="16.28515625" style="165" customWidth="1" outlineLevel="1"/>
    <col min="49" max="49" width="15.7109375" style="165" customWidth="1"/>
    <col min="50" max="50" width="12.28515625" style="36" customWidth="1"/>
    <col min="51" max="16384" width="9.140625" style="36"/>
  </cols>
  <sheetData>
    <row r="1" spans="1:49" s="3" customFormat="1" ht="18.75" customHeight="1" x14ac:dyDescent="0.2">
      <c r="A1" s="24"/>
      <c r="K1" s="25" t="s">
        <v>70</v>
      </c>
      <c r="AK1" s="163"/>
      <c r="AL1" s="163"/>
      <c r="AM1" s="163"/>
      <c r="AN1" s="163"/>
      <c r="AO1" s="163"/>
      <c r="AP1" s="163"/>
      <c r="AQ1" s="163"/>
      <c r="AR1" s="163"/>
      <c r="AS1" s="163"/>
      <c r="AT1" s="163"/>
      <c r="AU1" s="163"/>
      <c r="AV1" s="163"/>
      <c r="AW1" s="163"/>
    </row>
    <row r="2" spans="1:49" s="3" customFormat="1" ht="18.75" customHeight="1" x14ac:dyDescent="0.3">
      <c r="A2" s="24"/>
      <c r="K2" s="26" t="s">
        <v>11</v>
      </c>
      <c r="AK2" s="163"/>
      <c r="AL2" s="163"/>
      <c r="AM2" s="163"/>
      <c r="AN2" s="163"/>
      <c r="AO2" s="163"/>
      <c r="AP2" s="163"/>
      <c r="AQ2" s="163"/>
      <c r="AR2" s="163"/>
      <c r="AS2" s="163"/>
      <c r="AT2" s="163"/>
      <c r="AU2" s="163"/>
      <c r="AV2" s="163"/>
      <c r="AW2" s="163"/>
    </row>
    <row r="3" spans="1:49" s="3" customFormat="1" ht="18.75" x14ac:dyDescent="0.3">
      <c r="A3" s="27"/>
      <c r="K3" s="26" t="s">
        <v>69</v>
      </c>
      <c r="AK3" s="163"/>
      <c r="AL3" s="163"/>
      <c r="AM3" s="163"/>
      <c r="AN3" s="163"/>
      <c r="AO3" s="163"/>
      <c r="AP3" s="163"/>
      <c r="AQ3" s="163"/>
      <c r="AR3" s="163"/>
      <c r="AS3" s="163"/>
      <c r="AT3" s="163"/>
      <c r="AU3" s="163"/>
      <c r="AV3" s="163"/>
      <c r="AW3" s="163"/>
    </row>
    <row r="4" spans="1:49" s="3" customFormat="1" ht="18.75" x14ac:dyDescent="0.3">
      <c r="A4" s="27"/>
      <c r="K4" s="26"/>
      <c r="AK4" s="163"/>
      <c r="AL4" s="163"/>
      <c r="AM4" s="163"/>
      <c r="AN4" s="163"/>
      <c r="AO4" s="163"/>
      <c r="AP4" s="163"/>
      <c r="AQ4" s="163"/>
      <c r="AR4" s="163"/>
      <c r="AS4" s="163"/>
      <c r="AT4" s="163"/>
      <c r="AU4" s="163"/>
      <c r="AV4" s="163"/>
      <c r="AW4" s="163"/>
    </row>
    <row r="5" spans="1:49" s="3" customFormat="1" ht="18.75" customHeight="1"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237"/>
    </row>
    <row r="6" spans="1:49" s="3" customFormat="1" ht="18.75" x14ac:dyDescent="0.3">
      <c r="A6" s="27"/>
      <c r="K6" s="26"/>
      <c r="AK6" s="163"/>
      <c r="AL6" s="163"/>
      <c r="AM6" s="163"/>
      <c r="AN6" s="163"/>
      <c r="AO6" s="163"/>
      <c r="AP6" s="163"/>
      <c r="AQ6" s="163"/>
      <c r="AR6" s="163"/>
      <c r="AS6" s="163"/>
      <c r="AT6" s="163"/>
      <c r="AU6" s="163"/>
      <c r="AV6" s="163"/>
      <c r="AW6" s="163"/>
    </row>
    <row r="7" spans="1:49" s="3"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47"/>
    </row>
    <row r="8" spans="1:49" s="3" customFormat="1" ht="18.75" x14ac:dyDescent="0.2">
      <c r="A8" s="143"/>
      <c r="B8" s="143"/>
      <c r="C8" s="143"/>
      <c r="D8" s="143"/>
      <c r="E8" s="143"/>
      <c r="F8" s="143"/>
      <c r="G8" s="143"/>
      <c r="H8" s="143"/>
      <c r="I8" s="143"/>
      <c r="J8" s="143"/>
      <c r="K8" s="143"/>
      <c r="L8" s="28"/>
      <c r="M8" s="28"/>
      <c r="N8" s="28"/>
      <c r="O8" s="28"/>
      <c r="P8" s="28"/>
      <c r="Q8" s="28"/>
      <c r="R8" s="28"/>
      <c r="S8" s="28"/>
      <c r="T8" s="28"/>
      <c r="U8" s="28"/>
      <c r="V8" s="28"/>
      <c r="W8" s="28"/>
      <c r="X8" s="28"/>
      <c r="Y8" s="28"/>
      <c r="AK8" s="163"/>
      <c r="AL8" s="163"/>
      <c r="AM8" s="163"/>
      <c r="AN8" s="163"/>
      <c r="AO8" s="163"/>
      <c r="AP8" s="163"/>
      <c r="AQ8" s="163"/>
      <c r="AR8" s="163"/>
      <c r="AS8" s="163"/>
      <c r="AT8" s="163"/>
      <c r="AU8" s="163"/>
      <c r="AV8" s="163"/>
      <c r="AW8" s="163"/>
    </row>
    <row r="9" spans="1:49" s="3" customFormat="1" ht="18.75" customHeight="1" x14ac:dyDescent="0.2">
      <c r="A9" s="240" t="str">
        <f>'1. паспорт местоположение'!A8:C8</f>
        <v>АО "Синтез Групп"</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c r="AW9" s="240"/>
    </row>
    <row r="10" spans="1:49" s="3"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c r="AW10" s="238"/>
    </row>
    <row r="11" spans="1:49" s="3" customFormat="1" ht="18.75" x14ac:dyDescent="0.2">
      <c r="A11" s="143"/>
      <c r="B11" s="143"/>
      <c r="C11" s="143"/>
      <c r="D11" s="143"/>
      <c r="E11" s="143"/>
      <c r="F11" s="143"/>
      <c r="G11" s="143"/>
      <c r="H11" s="143"/>
      <c r="I11" s="143"/>
      <c r="J11" s="143"/>
      <c r="K11" s="143"/>
      <c r="L11" s="28"/>
      <c r="M11" s="28"/>
      <c r="N11" s="28"/>
      <c r="O11" s="28"/>
      <c r="P11" s="28"/>
      <c r="Q11" s="28"/>
      <c r="R11" s="28"/>
      <c r="S11" s="28"/>
      <c r="T11" s="28"/>
      <c r="U11" s="28"/>
      <c r="V11" s="28"/>
      <c r="W11" s="28"/>
      <c r="X11" s="28"/>
      <c r="Y11" s="28"/>
      <c r="AK11" s="163"/>
      <c r="AL11" s="163"/>
      <c r="AM11" s="163"/>
      <c r="AN11" s="163"/>
      <c r="AO11" s="163"/>
      <c r="AP11" s="163"/>
      <c r="AQ11" s="163"/>
      <c r="AR11" s="163"/>
      <c r="AS11" s="163"/>
      <c r="AT11" s="163"/>
      <c r="AU11" s="163"/>
      <c r="AV11" s="163"/>
      <c r="AW11" s="163"/>
    </row>
    <row r="12" spans="1:49" s="3" customFormat="1" ht="18.75" customHeight="1" x14ac:dyDescent="0.2">
      <c r="A12" s="351" t="str">
        <f>'1. паспорт местоположение'!A11:C11</f>
        <v>О_КЛ_Шоссейный</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c r="AW12" s="240"/>
    </row>
    <row r="13" spans="1:49" s="3"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c r="AW13" s="238"/>
    </row>
    <row r="14" spans="1:49" s="3" customFormat="1" ht="15.75" customHeight="1" x14ac:dyDescent="0.2">
      <c r="A14" s="1"/>
      <c r="B14" s="1"/>
      <c r="C14" s="1"/>
      <c r="D14" s="1"/>
      <c r="E14" s="1"/>
      <c r="F14" s="1"/>
      <c r="G14" s="1"/>
      <c r="H14" s="1"/>
      <c r="I14" s="1"/>
      <c r="J14" s="1"/>
      <c r="K14" s="1"/>
      <c r="L14" s="1"/>
      <c r="M14" s="1"/>
      <c r="N14" s="1"/>
      <c r="O14" s="1"/>
      <c r="P14" s="1"/>
      <c r="Q14" s="1"/>
      <c r="R14" s="1"/>
      <c r="S14" s="1"/>
      <c r="T14" s="1"/>
      <c r="U14" s="1"/>
      <c r="V14" s="1"/>
      <c r="W14" s="1"/>
      <c r="X14" s="1"/>
      <c r="Y14" s="1"/>
      <c r="AK14" s="163"/>
      <c r="AL14" s="163"/>
      <c r="AM14" s="163"/>
      <c r="AN14" s="163"/>
      <c r="AO14" s="163"/>
      <c r="AP14" s="163"/>
      <c r="AQ14" s="163"/>
      <c r="AR14" s="163"/>
      <c r="AS14" s="163"/>
      <c r="AT14" s="163"/>
      <c r="AU14" s="163"/>
      <c r="AV14" s="163"/>
      <c r="AW14" s="163"/>
    </row>
    <row r="15" spans="1:49" s="31" customFormat="1" ht="31.9" customHeight="1" x14ac:dyDescent="0.2">
      <c r="A15" s="352" t="str">
        <f>'1. паспорт местоположение'!A14:C14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c r="AW15" s="239"/>
    </row>
    <row r="16" spans="1:49" s="31"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c r="AW16" s="238"/>
    </row>
    <row r="17" spans="1:49" s="31" customFormat="1" ht="15" customHeight="1" x14ac:dyDescent="0.2">
      <c r="A17" s="1"/>
      <c r="B17" s="1"/>
      <c r="C17" s="1"/>
      <c r="D17" s="1"/>
      <c r="E17" s="1"/>
      <c r="F17" s="1"/>
      <c r="G17" s="1"/>
      <c r="H17" s="1"/>
      <c r="I17" s="1"/>
      <c r="J17" s="1"/>
      <c r="K17" s="1"/>
      <c r="L17" s="1"/>
      <c r="M17" s="1"/>
      <c r="N17" s="1"/>
      <c r="O17" s="1"/>
      <c r="P17" s="1"/>
      <c r="Q17" s="1"/>
      <c r="R17" s="1"/>
      <c r="S17" s="1"/>
      <c r="T17" s="1"/>
      <c r="U17" s="1"/>
      <c r="V17" s="1"/>
      <c r="AK17" s="164"/>
      <c r="AL17" s="164"/>
      <c r="AM17" s="164"/>
      <c r="AN17" s="164"/>
      <c r="AO17" s="164"/>
      <c r="AP17" s="164"/>
      <c r="AQ17" s="164"/>
      <c r="AR17" s="164"/>
      <c r="AS17" s="164"/>
      <c r="AT17" s="164"/>
      <c r="AU17" s="164"/>
      <c r="AV17" s="164"/>
      <c r="AW17" s="164"/>
    </row>
    <row r="18" spans="1:49" s="31" customFormat="1" ht="15" customHeight="1" x14ac:dyDescent="0.2">
      <c r="A18" s="270" t="s">
        <v>433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s="270"/>
    </row>
    <row r="19" spans="1:49" x14ac:dyDescent="0.25">
      <c r="AP19" s="166"/>
      <c r="AQ19" s="166"/>
      <c r="AR19" s="166"/>
      <c r="AS19" s="166"/>
      <c r="AT19" s="166"/>
      <c r="AU19" s="166"/>
      <c r="AV19" s="166"/>
      <c r="AW19" s="166"/>
    </row>
    <row r="20" spans="1:49" x14ac:dyDescent="0.25">
      <c r="AP20" s="166"/>
      <c r="AQ20" s="166"/>
      <c r="AR20" s="166"/>
      <c r="AS20" s="166"/>
      <c r="AT20" s="166"/>
      <c r="AU20" s="166"/>
      <c r="AV20" s="166"/>
      <c r="AW20" s="166"/>
    </row>
    <row r="21" spans="1:49" ht="20.25" customHeight="1" x14ac:dyDescent="0.25">
      <c r="AP21" s="166"/>
      <c r="AQ21" s="166"/>
      <c r="AR21" s="166"/>
      <c r="AS21" s="166"/>
      <c r="AT21" s="166"/>
      <c r="AU21" s="166"/>
      <c r="AV21" s="166"/>
      <c r="AW21" s="166"/>
    </row>
    <row r="22" spans="1:49" s="31"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c r="AS22" s="238"/>
      <c r="AT22" s="238"/>
      <c r="AU22" s="238"/>
      <c r="AV22" s="238"/>
      <c r="AW22" s="238"/>
    </row>
    <row r="23" spans="1:49" ht="15.75" x14ac:dyDescent="0.25">
      <c r="A23" s="35"/>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167"/>
      <c r="AL23" s="167"/>
      <c r="AM23" s="167"/>
      <c r="AN23" s="167"/>
      <c r="AO23" s="167"/>
      <c r="AP23" s="167"/>
      <c r="AQ23" s="167"/>
      <c r="AR23" s="167"/>
      <c r="AS23" s="167"/>
      <c r="AT23" s="167"/>
      <c r="AU23" s="167"/>
      <c r="AV23" s="167"/>
      <c r="AW23" s="167"/>
    </row>
    <row r="24" spans="1:49" ht="14.25" customHeight="1" thickBot="1" x14ac:dyDescent="0.3">
      <c r="A24" s="344" t="s">
        <v>309</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168" t="s">
        <v>0</v>
      </c>
      <c r="AL24" s="169"/>
      <c r="AM24" s="169"/>
      <c r="AN24" s="169"/>
      <c r="AO24" s="169"/>
    </row>
    <row r="25" spans="1:49" ht="12.75" customHeight="1" x14ac:dyDescent="0.25">
      <c r="A25" s="348" t="s">
        <v>512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170">
        <f>200073646.58/1.2/1000000</f>
        <v>166.7280388166667</v>
      </c>
      <c r="AL25" s="171"/>
      <c r="AM25" s="172"/>
      <c r="AN25" s="172"/>
      <c r="AO25" s="172"/>
      <c r="AP25" s="173"/>
      <c r="AQ25" s="173"/>
      <c r="AR25" s="173"/>
      <c r="AS25" s="173"/>
      <c r="AT25" s="173"/>
      <c r="AU25" s="350" t="s">
        <v>307</v>
      </c>
      <c r="AV25" s="350"/>
      <c r="AW25" s="174"/>
    </row>
    <row r="26" spans="1:49" ht="17.649999999999999" customHeight="1" x14ac:dyDescent="0.25">
      <c r="A26" s="293" t="s">
        <v>306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175">
        <v>0</v>
      </c>
      <c r="AL26" s="172"/>
      <c r="AM26" s="172"/>
      <c r="AN26" s="172"/>
      <c r="AO26" s="172"/>
      <c r="AP26" s="173"/>
      <c r="AQ26" s="173"/>
      <c r="AR26" s="173"/>
      <c r="AS26" s="353" t="s">
        <v>305</v>
      </c>
      <c r="AT26" s="353"/>
      <c r="AU26" s="353"/>
      <c r="AV26" s="176">
        <f>AV98</f>
        <v>1</v>
      </c>
      <c r="AW26" s="36"/>
    </row>
    <row r="27" spans="1:49" ht="17.649999999999999" customHeight="1" x14ac:dyDescent="0.25">
      <c r="A27" s="293" t="s">
        <v>304</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175">
        <v>20</v>
      </c>
      <c r="AL27" s="172"/>
      <c r="AM27" s="172"/>
      <c r="AN27" s="172"/>
      <c r="AO27" s="172"/>
      <c r="AP27" s="173"/>
      <c r="AQ27" s="173"/>
      <c r="AR27" s="173"/>
      <c r="AS27" s="353" t="s">
        <v>303</v>
      </c>
      <c r="AT27" s="353"/>
      <c r="AU27" s="353"/>
      <c r="AV27" s="176">
        <f>AV99</f>
        <v>2</v>
      </c>
      <c r="AW27" s="36"/>
    </row>
    <row r="28" spans="1:49" ht="27.75" customHeight="1" thickBot="1" x14ac:dyDescent="0.3">
      <c r="A28" s="337" t="s">
        <v>302</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177">
        <v>1</v>
      </c>
      <c r="AL28" s="172"/>
      <c r="AM28" s="172"/>
      <c r="AN28" s="172"/>
      <c r="AO28" s="172"/>
      <c r="AP28" s="173"/>
      <c r="AQ28" s="173"/>
      <c r="AR28" s="173"/>
      <c r="AS28" s="354" t="s">
        <v>301</v>
      </c>
      <c r="AT28" s="354"/>
      <c r="AU28" s="354"/>
      <c r="AV28" s="176">
        <f>AV96</f>
        <v>126.95419953812267</v>
      </c>
      <c r="AW28" s="36"/>
    </row>
    <row r="29" spans="1:49" ht="17.649999999999999" customHeight="1" x14ac:dyDescent="0.25">
      <c r="A29" s="330" t="s">
        <v>300</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175">
        <v>0</v>
      </c>
      <c r="AL29" s="172"/>
      <c r="AM29" s="172"/>
      <c r="AN29" s="172"/>
      <c r="AO29" s="172"/>
      <c r="AP29" s="173"/>
      <c r="AQ29" s="173"/>
      <c r="AR29" s="173"/>
      <c r="AS29" s="355"/>
      <c r="AT29" s="356"/>
      <c r="AU29" s="357"/>
      <c r="AV29" s="178"/>
      <c r="AW29" s="36"/>
    </row>
    <row r="30" spans="1:49" ht="17.649999999999999" customHeight="1" x14ac:dyDescent="0.25">
      <c r="A30" s="293" t="s">
        <v>299</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175">
        <v>0</v>
      </c>
      <c r="AL30" s="172"/>
      <c r="AM30" s="172"/>
      <c r="AN30" s="172"/>
      <c r="AO30" s="172"/>
      <c r="AP30" s="173"/>
      <c r="AQ30" s="173"/>
      <c r="AR30" s="173"/>
      <c r="AS30" s="173"/>
      <c r="AT30" s="173"/>
      <c r="AU30" s="173"/>
      <c r="AV30" s="36"/>
      <c r="AW30" s="36"/>
    </row>
    <row r="31" spans="1:49" ht="17.649999999999999" customHeight="1" x14ac:dyDescent="0.25">
      <c r="A31" s="293" t="s">
        <v>298</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175">
        <v>0</v>
      </c>
      <c r="AL31" s="172"/>
      <c r="AM31" s="172"/>
      <c r="AN31" s="172"/>
      <c r="AO31" s="172"/>
      <c r="AP31" s="179"/>
      <c r="AQ31" s="179"/>
      <c r="AR31" s="179"/>
      <c r="AS31" s="179"/>
      <c r="AT31" s="179"/>
      <c r="AU31" s="179"/>
      <c r="AV31" s="36"/>
      <c r="AW31" s="36"/>
    </row>
    <row r="32" spans="1:49" ht="17.649999999999999" customHeight="1" outlineLevel="1" x14ac:dyDescent="0.25">
      <c r="A32" s="358" t="s">
        <v>513</v>
      </c>
      <c r="B32" s="359"/>
      <c r="C32" s="359"/>
      <c r="D32" s="359"/>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1">
        <v>17.399999999999999</v>
      </c>
      <c r="AL32" s="172"/>
      <c r="AM32" s="172"/>
      <c r="AN32" s="172"/>
      <c r="AO32" s="172"/>
      <c r="AP32" s="179"/>
      <c r="AQ32" s="179"/>
      <c r="AR32" s="179"/>
      <c r="AS32" s="179"/>
      <c r="AT32" s="179"/>
      <c r="AU32" s="179"/>
      <c r="AV32" s="36"/>
      <c r="AW32" s="36"/>
    </row>
    <row r="33" spans="1:49" ht="17.649999999999999" customHeight="1" outlineLevel="1" x14ac:dyDescent="0.25">
      <c r="A33" s="360" t="s">
        <v>514</v>
      </c>
      <c r="B33" s="361"/>
      <c r="C33" s="361"/>
      <c r="D33" s="361"/>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c r="AF33" s="162"/>
      <c r="AG33" s="162"/>
      <c r="AH33" s="162"/>
      <c r="AI33" s="162"/>
      <c r="AJ33" s="162"/>
      <c r="AK33" s="182">
        <f>1756</f>
        <v>1756</v>
      </c>
      <c r="AL33" s="172"/>
      <c r="AM33" s="172"/>
      <c r="AN33" s="172"/>
      <c r="AO33" s="172"/>
      <c r="AP33" s="179"/>
      <c r="AQ33" s="179"/>
      <c r="AR33" s="179"/>
      <c r="AS33" s="179"/>
      <c r="AT33" s="179"/>
      <c r="AU33" s="179"/>
      <c r="AV33" s="36"/>
      <c r="AW33" s="36"/>
    </row>
    <row r="34" spans="1:49" ht="17.649999999999999" customHeight="1" x14ac:dyDescent="0.25">
      <c r="A34" s="293" t="s">
        <v>273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183">
        <f>AK32*AK33</f>
        <v>30554.399999999998</v>
      </c>
      <c r="AL34" s="184"/>
      <c r="AM34" s="172"/>
      <c r="AN34" s="172"/>
      <c r="AO34" s="172"/>
      <c r="AP34" s="173"/>
      <c r="AQ34" s="173"/>
      <c r="AR34" s="173"/>
      <c r="AS34" s="173"/>
      <c r="AT34" s="173"/>
      <c r="AU34" s="173"/>
      <c r="AV34" s="36"/>
      <c r="AW34" s="36"/>
    </row>
    <row r="35" spans="1:49" ht="17.649999999999999" customHeight="1" x14ac:dyDescent="0.25">
      <c r="A35" s="293" t="s">
        <v>297</v>
      </c>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185">
        <v>0</v>
      </c>
      <c r="AL35" s="184"/>
      <c r="AM35" s="172"/>
      <c r="AN35" s="172"/>
      <c r="AO35" s="172"/>
      <c r="AP35" s="173"/>
      <c r="AQ35" s="173"/>
      <c r="AR35" s="173"/>
      <c r="AS35" s="173"/>
      <c r="AT35" s="173"/>
      <c r="AU35" s="173"/>
      <c r="AV35" s="36"/>
      <c r="AW35" s="36"/>
    </row>
    <row r="36" spans="1:49" ht="17.649999999999999" customHeight="1" x14ac:dyDescent="0.25">
      <c r="A36" s="293" t="s">
        <v>296</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186">
        <v>0.08</v>
      </c>
      <c r="AL36" s="184"/>
      <c r="AM36" s="172"/>
      <c r="AN36" s="172"/>
      <c r="AO36" s="172"/>
      <c r="AP36" s="173"/>
      <c r="AQ36" s="173"/>
      <c r="AR36" s="173"/>
      <c r="AS36" s="173"/>
      <c r="AT36" s="173"/>
      <c r="AU36" s="173"/>
      <c r="AV36" s="36"/>
      <c r="AW36" s="36"/>
    </row>
    <row r="37" spans="1:49" ht="17.649999999999999" customHeight="1" outlineLevel="1" x14ac:dyDescent="0.25">
      <c r="A37" s="358" t="s">
        <v>515</v>
      </c>
      <c r="B37" s="359"/>
      <c r="C37" s="359"/>
      <c r="D37" s="359"/>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c r="AF37" s="162"/>
      <c r="AG37" s="162"/>
      <c r="AH37" s="162"/>
      <c r="AI37" s="162"/>
      <c r="AJ37" s="162"/>
      <c r="AK37" s="186">
        <f>2832.773*1000/1.2</f>
        <v>2360644.166666667</v>
      </c>
      <c r="AL37" s="184"/>
      <c r="AM37" s="172"/>
      <c r="AN37" s="172"/>
      <c r="AO37" s="172"/>
      <c r="AP37" s="173"/>
      <c r="AQ37" s="173"/>
      <c r="AR37" s="173"/>
      <c r="AS37" s="173"/>
      <c r="AT37" s="173"/>
      <c r="AU37" s="173"/>
      <c r="AV37" s="36"/>
      <c r="AW37" s="36"/>
    </row>
    <row r="38" spans="1:49" ht="17.649999999999999" customHeight="1" outlineLevel="1" x14ac:dyDescent="0.25">
      <c r="A38" s="360" t="s">
        <v>516</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186">
        <f>(1.11433+1.10234)/2</f>
        <v>1.1083350000000001</v>
      </c>
      <c r="AL38" s="184"/>
      <c r="AM38" s="172"/>
      <c r="AN38" s="172"/>
      <c r="AO38" s="172"/>
      <c r="AP38" s="173"/>
      <c r="AQ38" s="173"/>
      <c r="AR38" s="173"/>
      <c r="AS38" s="173"/>
      <c r="AT38" s="173"/>
      <c r="AU38" s="173"/>
      <c r="AV38" s="36"/>
      <c r="AW38" s="36"/>
    </row>
    <row r="39" spans="1:49" ht="17.649999999999999" customHeight="1" thickBot="1" x14ac:dyDescent="0.3">
      <c r="A39" s="311" t="s">
        <v>261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187">
        <v>0.25</v>
      </c>
      <c r="AL39" s="184"/>
      <c r="AM39" s="172"/>
      <c r="AN39" s="172"/>
      <c r="AO39" s="172"/>
      <c r="AP39" s="173"/>
      <c r="AQ39" s="173"/>
      <c r="AR39" s="173"/>
      <c r="AS39" s="173"/>
      <c r="AT39" s="173"/>
      <c r="AU39" s="173"/>
      <c r="AV39" s="36"/>
      <c r="AW39" s="36"/>
    </row>
    <row r="40" spans="1:49" ht="17.649999999999999" hidden="1" customHeight="1" outlineLevel="1" thickBot="1" x14ac:dyDescent="0.3">
      <c r="A40" s="326"/>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188"/>
      <c r="AL40" s="172"/>
      <c r="AM40" s="172"/>
      <c r="AN40" s="172"/>
      <c r="AO40" s="172"/>
      <c r="AP40" s="173"/>
      <c r="AQ40" s="173"/>
      <c r="AR40" s="173"/>
      <c r="AS40" s="173"/>
      <c r="AT40" s="173"/>
      <c r="AU40" s="173"/>
      <c r="AV40" s="36"/>
      <c r="AW40" s="36"/>
    </row>
    <row r="41" spans="1:49" ht="17.649999999999999" customHeight="1" collapsed="1" thickBot="1" x14ac:dyDescent="0.3">
      <c r="A41" s="293" t="s">
        <v>295</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177">
        <f>AK26</f>
        <v>0</v>
      </c>
      <c r="AL41" s="227">
        <v>801000</v>
      </c>
      <c r="AM41" s="172"/>
      <c r="AN41" s="172"/>
      <c r="AO41" s="172"/>
      <c r="AP41" s="173"/>
      <c r="AQ41" s="173"/>
      <c r="AR41" s="173"/>
      <c r="AS41" s="173"/>
      <c r="AT41" s="173"/>
      <c r="AU41" s="173"/>
      <c r="AV41" s="36"/>
      <c r="AW41" s="36"/>
    </row>
    <row r="42" spans="1:49" ht="17.649999999999999" hidden="1" customHeight="1" thickBot="1" x14ac:dyDescent="0.3">
      <c r="A42" s="311" t="s">
        <v>294</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189"/>
      <c r="AL42" s="172"/>
      <c r="AM42" s="172"/>
      <c r="AN42" s="172"/>
      <c r="AO42" s="172"/>
      <c r="AP42" s="173"/>
      <c r="AQ42" s="173"/>
      <c r="AR42" s="173"/>
      <c r="AS42" s="173"/>
      <c r="AT42" s="173"/>
      <c r="AU42" s="173"/>
      <c r="AV42" s="36"/>
      <c r="AW42" s="36"/>
    </row>
    <row r="43" spans="1:49" ht="17.649999999999999" customHeight="1" x14ac:dyDescent="0.25">
      <c r="A43" s="326" t="s">
        <v>293</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175">
        <v>0</v>
      </c>
      <c r="AL43" s="172"/>
      <c r="AM43" s="172"/>
      <c r="AN43" s="172"/>
      <c r="AO43" s="172"/>
      <c r="AP43" s="173"/>
      <c r="AQ43" s="173"/>
      <c r="AR43" s="173"/>
      <c r="AS43" s="173"/>
      <c r="AT43" s="173"/>
      <c r="AU43" s="173"/>
      <c r="AV43" s="36"/>
      <c r="AW43" s="36"/>
    </row>
    <row r="44" spans="1:49" ht="17.649999999999999" hidden="1" customHeight="1" x14ac:dyDescent="0.25">
      <c r="A44" s="293" t="s">
        <v>292</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175">
        <v>0</v>
      </c>
      <c r="AL44" s="172"/>
      <c r="AM44" s="172"/>
      <c r="AN44" s="172"/>
      <c r="AO44" s="172"/>
      <c r="AP44" s="173"/>
      <c r="AQ44" s="173"/>
      <c r="AR44" s="173"/>
      <c r="AS44" s="173"/>
      <c r="AT44" s="173"/>
      <c r="AU44" s="173"/>
      <c r="AV44" s="36"/>
      <c r="AW44" s="36"/>
    </row>
    <row r="45" spans="1:49" ht="17.649999999999999" hidden="1" customHeight="1" x14ac:dyDescent="0.25">
      <c r="A45" s="293" t="s">
        <v>291</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175">
        <v>0</v>
      </c>
      <c r="AL45" s="172"/>
      <c r="AM45" s="172"/>
      <c r="AN45" s="172"/>
      <c r="AO45" s="172"/>
      <c r="AP45" s="173"/>
      <c r="AQ45" s="173"/>
      <c r="AR45" s="173"/>
      <c r="AS45" s="173"/>
      <c r="AT45" s="173"/>
      <c r="AU45" s="173"/>
      <c r="AV45" s="36"/>
      <c r="AW45" s="36"/>
    </row>
    <row r="46" spans="1:49" ht="17.649999999999999" customHeight="1" x14ac:dyDescent="0.25">
      <c r="A46" s="293" t="s">
        <v>290</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175">
        <v>0</v>
      </c>
      <c r="AL46" s="172"/>
      <c r="AM46" s="172"/>
      <c r="AN46" s="172"/>
      <c r="AO46" s="172"/>
      <c r="AP46" s="173"/>
      <c r="AQ46" s="173"/>
      <c r="AR46" s="173"/>
      <c r="AS46" s="173"/>
      <c r="AT46" s="173"/>
      <c r="AU46" s="173"/>
      <c r="AV46" s="36"/>
      <c r="AW46" s="36"/>
    </row>
    <row r="47" spans="1:49" ht="17.649999999999999" customHeight="1" x14ac:dyDescent="0.25">
      <c r="A47" s="293" t="s">
        <v>289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190">
        <v>0.17</v>
      </c>
      <c r="AL47" s="172"/>
      <c r="AM47" s="172"/>
      <c r="AN47" s="172"/>
      <c r="AO47" s="172"/>
      <c r="AP47" s="173"/>
      <c r="AQ47" s="173"/>
      <c r="AR47" s="173"/>
      <c r="AS47" s="173"/>
      <c r="AT47" s="173"/>
      <c r="AU47" s="173"/>
      <c r="AV47" s="36"/>
      <c r="AW47" s="36"/>
    </row>
    <row r="48" spans="1:49" ht="17.649999999999999" customHeight="1" x14ac:dyDescent="0.25">
      <c r="A48" s="293" t="s">
        <v>288</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190">
        <v>1</v>
      </c>
      <c r="AL48" s="172"/>
      <c r="AM48" s="172"/>
      <c r="AN48" s="172"/>
      <c r="AO48" s="172"/>
      <c r="AP48" s="173"/>
      <c r="AQ48" s="173"/>
      <c r="AR48" s="173"/>
      <c r="AS48" s="173"/>
      <c r="AT48" s="173"/>
      <c r="AU48" s="173"/>
      <c r="AV48" s="36"/>
      <c r="AW48" s="36"/>
    </row>
    <row r="49" spans="1:49" ht="17.649999999999999" customHeight="1" thickBot="1" x14ac:dyDescent="0.3">
      <c r="A49" s="320" t="s">
        <v>287</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191">
        <v>0</v>
      </c>
      <c r="AL49" s="172"/>
      <c r="AM49" s="172"/>
      <c r="AN49" s="172"/>
      <c r="AO49" s="172"/>
      <c r="AP49" s="173"/>
      <c r="AQ49" s="173"/>
      <c r="AR49" s="173"/>
      <c r="AS49" s="173"/>
      <c r="AT49" s="173"/>
      <c r="AU49" s="173"/>
      <c r="AV49" s="173"/>
      <c r="AW49" s="173"/>
    </row>
    <row r="50" spans="1:49" ht="24" customHeight="1" x14ac:dyDescent="0.25">
      <c r="A50" s="323" t="s">
        <v>286</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5"/>
      <c r="AK50" s="188">
        <v>2024</v>
      </c>
      <c r="AL50" s="188">
        <v>2025</v>
      </c>
      <c r="AM50" s="188">
        <v>2026</v>
      </c>
      <c r="AN50" s="188">
        <v>2027</v>
      </c>
      <c r="AO50" s="188">
        <v>2028</v>
      </c>
      <c r="AP50" s="188">
        <v>2029</v>
      </c>
      <c r="AQ50" s="188">
        <v>2030</v>
      </c>
      <c r="AR50" s="188">
        <v>2031</v>
      </c>
      <c r="AS50" s="188">
        <v>2032</v>
      </c>
      <c r="AT50" s="188">
        <v>2033</v>
      </c>
      <c r="AU50" s="188">
        <v>2034</v>
      </c>
      <c r="AV50" s="192" t="s">
        <v>517</v>
      </c>
      <c r="AW50" s="36"/>
    </row>
    <row r="51" spans="1:49" ht="12.4" customHeight="1" x14ac:dyDescent="0.25">
      <c r="A51" s="293" t="s">
        <v>285</v>
      </c>
      <c r="B51" s="294"/>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190">
        <v>0.04</v>
      </c>
      <c r="AL51" s="190">
        <v>0.04</v>
      </c>
      <c r="AM51" s="190">
        <v>0.04</v>
      </c>
      <c r="AN51" s="190">
        <v>0.04</v>
      </c>
      <c r="AO51" s="190">
        <v>0.04</v>
      </c>
      <c r="AP51" s="190">
        <v>0.04</v>
      </c>
      <c r="AQ51" s="190">
        <v>0.04</v>
      </c>
      <c r="AR51" s="190">
        <v>0.04</v>
      </c>
      <c r="AS51" s="190">
        <v>0.04</v>
      </c>
      <c r="AT51" s="190">
        <v>0.04</v>
      </c>
      <c r="AU51" s="190">
        <v>0.04</v>
      </c>
      <c r="AV51" s="175"/>
      <c r="AW51" s="36"/>
    </row>
    <row r="52" spans="1:49" ht="12.4" hidden="1" customHeight="1" x14ac:dyDescent="0.25">
      <c r="A52" s="293" t="s">
        <v>284</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193"/>
      <c r="AL52" s="193"/>
      <c r="AM52" s="193"/>
      <c r="AN52" s="193"/>
      <c r="AO52" s="193"/>
      <c r="AP52" s="175"/>
      <c r="AQ52" s="175"/>
      <c r="AR52" s="175"/>
      <c r="AS52" s="175"/>
      <c r="AT52" s="175"/>
      <c r="AU52" s="175"/>
      <c r="AV52" s="175"/>
      <c r="AW52" s="36"/>
    </row>
    <row r="53" spans="1:49" ht="12.4" customHeight="1" outlineLevel="1" thickBot="1" x14ac:dyDescent="0.3">
      <c r="A53" s="358" t="s">
        <v>518</v>
      </c>
      <c r="B53" s="359"/>
      <c r="C53" s="359"/>
      <c r="D53" s="359"/>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5">
        <f>199271680/1000000</f>
        <v>199.27168</v>
      </c>
      <c r="AL53" s="196">
        <v>0</v>
      </c>
      <c r="AM53" s="196">
        <v>0</v>
      </c>
      <c r="AN53" s="196">
        <v>0</v>
      </c>
      <c r="AO53" s="196">
        <v>0</v>
      </c>
      <c r="AP53" s="197">
        <v>0</v>
      </c>
      <c r="AQ53" s="197">
        <v>0</v>
      </c>
      <c r="AR53" s="197">
        <v>0</v>
      </c>
      <c r="AS53" s="197">
        <v>0</v>
      </c>
      <c r="AT53" s="197">
        <v>0</v>
      </c>
      <c r="AU53" s="197">
        <v>0</v>
      </c>
      <c r="AV53" s="198">
        <f t="shared" ref="AV53:AV58" si="0">SUM(AK53:AU53)</f>
        <v>199.27168</v>
      </c>
      <c r="AW53" s="36"/>
    </row>
    <row r="54" spans="1:49" ht="12.4" customHeight="1" outlineLevel="1" x14ac:dyDescent="0.25">
      <c r="A54" s="360" t="s">
        <v>519</v>
      </c>
      <c r="B54" s="361"/>
      <c r="C54" s="361"/>
      <c r="D54" s="361"/>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4"/>
      <c r="AK54" s="196">
        <v>0</v>
      </c>
      <c r="AL54" s="198">
        <f>AK37*AK38/1000000</f>
        <v>2.6163845524625007</v>
      </c>
      <c r="AM54" s="198">
        <f>AL54</f>
        <v>2.6163845524625007</v>
      </c>
      <c r="AN54" s="198">
        <f t="shared" ref="AN54:AU56" si="1">AM54</f>
        <v>2.6163845524625007</v>
      </c>
      <c r="AO54" s="198">
        <f t="shared" si="1"/>
        <v>2.6163845524625007</v>
      </c>
      <c r="AP54" s="198">
        <f t="shared" si="1"/>
        <v>2.6163845524625007</v>
      </c>
      <c r="AQ54" s="198">
        <f t="shared" si="1"/>
        <v>2.6163845524625007</v>
      </c>
      <c r="AR54" s="198">
        <f t="shared" si="1"/>
        <v>2.6163845524625007</v>
      </c>
      <c r="AS54" s="198">
        <f t="shared" si="1"/>
        <v>2.6163845524625007</v>
      </c>
      <c r="AT54" s="198">
        <f t="shared" si="1"/>
        <v>2.6163845524625007</v>
      </c>
      <c r="AU54" s="198">
        <f t="shared" si="1"/>
        <v>2.6163845524625007</v>
      </c>
      <c r="AV54" s="199">
        <f t="shared" si="0"/>
        <v>26.163845524625003</v>
      </c>
      <c r="AW54" s="36"/>
    </row>
    <row r="55" spans="1:49" ht="12.4" customHeight="1" outlineLevel="1" x14ac:dyDescent="0.25">
      <c r="A55" s="358" t="s">
        <v>520</v>
      </c>
      <c r="B55" s="359"/>
      <c r="C55" s="359"/>
      <c r="D55" s="359"/>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4"/>
      <c r="AK55" s="196">
        <v>0</v>
      </c>
      <c r="AL55" s="198">
        <f>AK25/AK27</f>
        <v>8.3364019408333352</v>
      </c>
      <c r="AM55" s="198">
        <f>AL55</f>
        <v>8.3364019408333352</v>
      </c>
      <c r="AN55" s="198">
        <f t="shared" si="1"/>
        <v>8.3364019408333352</v>
      </c>
      <c r="AO55" s="198">
        <f t="shared" si="1"/>
        <v>8.3364019408333352</v>
      </c>
      <c r="AP55" s="198">
        <f t="shared" si="1"/>
        <v>8.3364019408333352</v>
      </c>
      <c r="AQ55" s="198">
        <f t="shared" si="1"/>
        <v>8.3364019408333352</v>
      </c>
      <c r="AR55" s="198">
        <f t="shared" si="1"/>
        <v>8.3364019408333352</v>
      </c>
      <c r="AS55" s="198">
        <f t="shared" si="1"/>
        <v>8.3364019408333352</v>
      </c>
      <c r="AT55" s="198">
        <f t="shared" si="1"/>
        <v>8.3364019408333352</v>
      </c>
      <c r="AU55" s="198">
        <f t="shared" si="1"/>
        <v>8.3364019408333352</v>
      </c>
      <c r="AV55" s="199">
        <f t="shared" si="0"/>
        <v>83.364019408333363</v>
      </c>
      <c r="AW55" s="36"/>
    </row>
    <row r="56" spans="1:49" ht="12.4" customHeight="1" outlineLevel="1" x14ac:dyDescent="0.25">
      <c r="A56" s="358" t="s">
        <v>521</v>
      </c>
      <c r="B56" s="359"/>
      <c r="C56" s="359"/>
      <c r="D56" s="359"/>
      <c r="E56" s="194"/>
      <c r="F56" s="194"/>
      <c r="G56" s="194"/>
      <c r="H56" s="194"/>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6">
        <v>0</v>
      </c>
      <c r="AL56" s="196">
        <f>AK26/AK28</f>
        <v>0</v>
      </c>
      <c r="AM56" s="196">
        <f>AL56</f>
        <v>0</v>
      </c>
      <c r="AN56" s="196">
        <f t="shared" si="1"/>
        <v>0</v>
      </c>
      <c r="AO56" s="196">
        <f t="shared" si="1"/>
        <v>0</v>
      </c>
      <c r="AP56" s="196">
        <f t="shared" si="1"/>
        <v>0</v>
      </c>
      <c r="AQ56" s="196">
        <f t="shared" si="1"/>
        <v>0</v>
      </c>
      <c r="AR56" s="196">
        <f t="shared" si="1"/>
        <v>0</v>
      </c>
      <c r="AS56" s="196">
        <f t="shared" si="1"/>
        <v>0</v>
      </c>
      <c r="AT56" s="196">
        <f t="shared" si="1"/>
        <v>0</v>
      </c>
      <c r="AU56" s="196">
        <f t="shared" si="1"/>
        <v>0</v>
      </c>
      <c r="AV56" s="197">
        <f t="shared" si="0"/>
        <v>0</v>
      </c>
      <c r="AW56" s="36"/>
    </row>
    <row r="57" spans="1:49" ht="12.4" customHeight="1" outlineLevel="1" x14ac:dyDescent="0.25">
      <c r="A57" s="360" t="s">
        <v>261</v>
      </c>
      <c r="B57" s="361"/>
      <c r="C57" s="361"/>
      <c r="D57" s="361"/>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6">
        <v>0</v>
      </c>
      <c r="AL57" s="196">
        <v>0</v>
      </c>
      <c r="AM57" s="196">
        <f>AK79</f>
        <v>49.817920000000001</v>
      </c>
      <c r="AN57" s="198">
        <f t="shared" ref="AN57:AU57" si="2">AL79</f>
        <v>2.738196623323959</v>
      </c>
      <c r="AO57" s="198">
        <f t="shared" si="2"/>
        <v>15.192676623323958</v>
      </c>
      <c r="AP57" s="198">
        <f t="shared" si="2"/>
        <v>3.4227457791549485</v>
      </c>
      <c r="AQ57" s="198">
        <f t="shared" si="2"/>
        <v>6.5363657791549485</v>
      </c>
      <c r="AR57" s="198">
        <f t="shared" si="2"/>
        <v>3.5938830681126959</v>
      </c>
      <c r="AS57" s="198">
        <f t="shared" si="2"/>
        <v>4.3722880681126961</v>
      </c>
      <c r="AT57" s="198">
        <f t="shared" si="2"/>
        <v>3.6366673903521329</v>
      </c>
      <c r="AU57" s="198">
        <f t="shared" si="2"/>
        <v>3.8312686403521328</v>
      </c>
      <c r="AV57" s="199">
        <f t="shared" si="0"/>
        <v>93.14201197188747</v>
      </c>
      <c r="AW57" s="36"/>
    </row>
    <row r="58" spans="1:49" ht="12.4" customHeight="1" thickBot="1" x14ac:dyDescent="0.3">
      <c r="A58" s="311" t="s">
        <v>522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00">
        <f>AK53+AK54+AK55+AK56+AK57</f>
        <v>199.27168</v>
      </c>
      <c r="AL58" s="200">
        <f t="shared" ref="AL58:AU58" si="3">AL53+AL54+AL55+AL56+AL57</f>
        <v>10.952786493295836</v>
      </c>
      <c r="AM58" s="200">
        <f t="shared" si="3"/>
        <v>60.770706493295833</v>
      </c>
      <c r="AN58" s="200">
        <f t="shared" si="3"/>
        <v>13.690983116619794</v>
      </c>
      <c r="AO58" s="200">
        <f t="shared" si="3"/>
        <v>26.145463116619794</v>
      </c>
      <c r="AP58" s="200">
        <f t="shared" si="3"/>
        <v>14.375532272450783</v>
      </c>
      <c r="AQ58" s="200">
        <f t="shared" si="3"/>
        <v>17.489152272450784</v>
      </c>
      <c r="AR58" s="200">
        <f t="shared" si="3"/>
        <v>14.546669561408532</v>
      </c>
      <c r="AS58" s="200">
        <f t="shared" si="3"/>
        <v>15.325074561408531</v>
      </c>
      <c r="AT58" s="200">
        <f t="shared" si="3"/>
        <v>14.58945388364797</v>
      </c>
      <c r="AU58" s="200">
        <f t="shared" si="3"/>
        <v>14.784055133647968</v>
      </c>
      <c r="AV58" s="200">
        <f t="shared" si="0"/>
        <v>401.94155690484581</v>
      </c>
      <c r="AW58" s="36"/>
    </row>
    <row r="59" spans="1:49" ht="6.75" customHeight="1" thickBot="1" x14ac:dyDescent="0.3">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201"/>
      <c r="AL59" s="201"/>
      <c r="AM59" s="201"/>
      <c r="AN59" s="201"/>
      <c r="AO59" s="201"/>
      <c r="AP59" s="173"/>
      <c r="AQ59" s="173"/>
      <c r="AR59" s="173"/>
      <c r="AS59" s="173"/>
      <c r="AT59" s="173"/>
      <c r="AU59" s="173"/>
      <c r="AV59" s="173"/>
      <c r="AW59" s="36"/>
    </row>
    <row r="60" spans="1:49" ht="24" hidden="1" customHeight="1" thickBot="1" x14ac:dyDescent="0.3">
      <c r="A60" s="308" t="s">
        <v>282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188">
        <v>2026</v>
      </c>
      <c r="AL60" s="188">
        <v>2027</v>
      </c>
      <c r="AM60" s="188">
        <v>2027</v>
      </c>
      <c r="AN60" s="188">
        <v>2027</v>
      </c>
      <c r="AO60" s="188">
        <v>2027</v>
      </c>
      <c r="AP60" s="188">
        <v>2027</v>
      </c>
      <c r="AQ60" s="188">
        <v>2027</v>
      </c>
      <c r="AR60" s="188">
        <v>2027</v>
      </c>
      <c r="AS60" s="188">
        <v>2027</v>
      </c>
      <c r="AT60" s="188">
        <v>2027</v>
      </c>
      <c r="AU60" s="188">
        <v>2027</v>
      </c>
      <c r="AV60" s="202" t="s">
        <v>517</v>
      </c>
      <c r="AW60" s="36"/>
    </row>
    <row r="61" spans="1:49" ht="11.25" hidden="1" customHeight="1" x14ac:dyDescent="0.25">
      <c r="A61" s="317" t="s">
        <v>281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185"/>
      <c r="AL61" s="185"/>
      <c r="AM61" s="185"/>
      <c r="AN61" s="185"/>
      <c r="AO61" s="185"/>
      <c r="AP61" s="185"/>
      <c r="AQ61" s="185"/>
      <c r="AR61" s="185"/>
      <c r="AS61" s="185"/>
      <c r="AT61" s="185"/>
      <c r="AU61" s="185"/>
      <c r="AV61" s="185"/>
      <c r="AW61" s="36"/>
    </row>
    <row r="62" spans="1:49" ht="12.4" hidden="1" customHeight="1" x14ac:dyDescent="0.25">
      <c r="A62" s="293" t="s">
        <v>280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175"/>
      <c r="AL62" s="175"/>
      <c r="AM62" s="175"/>
      <c r="AN62" s="175"/>
      <c r="AO62" s="175"/>
      <c r="AP62" s="175"/>
      <c r="AQ62" s="175"/>
      <c r="AR62" s="175"/>
      <c r="AS62" s="175"/>
      <c r="AT62" s="175"/>
      <c r="AU62" s="175"/>
      <c r="AV62" s="175"/>
      <c r="AW62" s="36"/>
    </row>
    <row r="63" spans="1:49" ht="12.4" hidden="1" customHeight="1" x14ac:dyDescent="0.25">
      <c r="A63" s="293" t="s">
        <v>279</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175"/>
      <c r="AL63" s="175"/>
      <c r="AM63" s="175"/>
      <c r="AN63" s="175"/>
      <c r="AO63" s="175"/>
      <c r="AP63" s="175"/>
      <c r="AQ63" s="175"/>
      <c r="AR63" s="175"/>
      <c r="AS63" s="175"/>
      <c r="AT63" s="175"/>
      <c r="AU63" s="175"/>
      <c r="AV63" s="175"/>
      <c r="AW63" s="36"/>
    </row>
    <row r="64" spans="1:49" ht="12.4" hidden="1" customHeight="1" x14ac:dyDescent="0.25">
      <c r="A64" s="311" t="s">
        <v>278</v>
      </c>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177"/>
      <c r="AL64" s="177"/>
      <c r="AM64" s="177"/>
      <c r="AN64" s="177"/>
      <c r="AO64" s="177"/>
      <c r="AP64" s="177"/>
      <c r="AQ64" s="177"/>
      <c r="AR64" s="177"/>
      <c r="AS64" s="177"/>
      <c r="AT64" s="177"/>
      <c r="AU64" s="177"/>
      <c r="AV64" s="177"/>
      <c r="AW64" s="36"/>
    </row>
    <row r="65" spans="1:49" ht="6" hidden="1" customHeight="1" x14ac:dyDescent="0.2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201"/>
      <c r="AL65" s="201"/>
      <c r="AM65" s="201"/>
      <c r="AN65" s="201"/>
      <c r="AO65" s="201"/>
      <c r="AP65" s="173"/>
      <c r="AQ65" s="173"/>
      <c r="AR65" s="173"/>
      <c r="AS65" s="173"/>
      <c r="AT65" s="173"/>
      <c r="AU65" s="173"/>
      <c r="AV65" s="173"/>
      <c r="AW65" s="36"/>
    </row>
    <row r="66" spans="1:49" ht="24" customHeight="1" x14ac:dyDescent="0.25">
      <c r="A66" s="308" t="s">
        <v>523</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188">
        <v>2025</v>
      </c>
      <c r="AL66" s="188">
        <v>2026</v>
      </c>
      <c r="AM66" s="188">
        <v>2027</v>
      </c>
      <c r="AN66" s="188">
        <v>2028</v>
      </c>
      <c r="AO66" s="188">
        <v>2029</v>
      </c>
      <c r="AP66" s="188">
        <v>2030</v>
      </c>
      <c r="AQ66" s="188">
        <v>2031</v>
      </c>
      <c r="AR66" s="188">
        <v>2032</v>
      </c>
      <c r="AS66" s="188">
        <v>2033</v>
      </c>
      <c r="AT66" s="188">
        <v>2034</v>
      </c>
      <c r="AU66" s="188">
        <v>2035</v>
      </c>
      <c r="AV66" s="192" t="s">
        <v>517</v>
      </c>
      <c r="AW66" s="36"/>
    </row>
    <row r="67" spans="1:49" ht="12.75" customHeight="1" x14ac:dyDescent="0.25">
      <c r="A67" s="314" t="s">
        <v>276</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203">
        <f>AK58</f>
        <v>199.27168</v>
      </c>
      <c r="AL67" s="203">
        <f t="shared" ref="AL67:AU67" si="4">AL58</f>
        <v>10.952786493295836</v>
      </c>
      <c r="AM67" s="203">
        <f>AM58</f>
        <v>60.770706493295833</v>
      </c>
      <c r="AN67" s="203">
        <f t="shared" si="4"/>
        <v>13.690983116619794</v>
      </c>
      <c r="AO67" s="203">
        <f t="shared" si="4"/>
        <v>26.145463116619794</v>
      </c>
      <c r="AP67" s="203">
        <f t="shared" si="4"/>
        <v>14.375532272450783</v>
      </c>
      <c r="AQ67" s="203">
        <f>AQ58</f>
        <v>17.489152272450784</v>
      </c>
      <c r="AR67" s="203">
        <f t="shared" si="4"/>
        <v>14.546669561408532</v>
      </c>
      <c r="AS67" s="203">
        <f t="shared" si="4"/>
        <v>15.325074561408531</v>
      </c>
      <c r="AT67" s="203">
        <f t="shared" si="4"/>
        <v>14.58945388364797</v>
      </c>
      <c r="AU67" s="203">
        <f t="shared" si="4"/>
        <v>14.784055133647968</v>
      </c>
      <c r="AV67" s="203">
        <f>SUM(AK67:AU67)</f>
        <v>401.94155690484581</v>
      </c>
      <c r="AW67" s="36"/>
    </row>
    <row r="68" spans="1:49" ht="12.4" customHeight="1" x14ac:dyDescent="0.25">
      <c r="A68" s="362" t="s">
        <v>524</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175">
        <f>AL412*0.2</f>
        <v>0</v>
      </c>
      <c r="AL68" s="175">
        <f>AL56</f>
        <v>0</v>
      </c>
      <c r="AM68" s="175">
        <f>AM56</f>
        <v>0</v>
      </c>
      <c r="AN68" s="175">
        <f t="shared" ref="AN68:AU68" si="5">AN56</f>
        <v>0</v>
      </c>
      <c r="AO68" s="175">
        <f t="shared" si="5"/>
        <v>0</v>
      </c>
      <c r="AP68" s="175">
        <f t="shared" si="5"/>
        <v>0</v>
      </c>
      <c r="AQ68" s="175">
        <f t="shared" si="5"/>
        <v>0</v>
      </c>
      <c r="AR68" s="175">
        <f t="shared" si="5"/>
        <v>0</v>
      </c>
      <c r="AS68" s="175">
        <f t="shared" si="5"/>
        <v>0</v>
      </c>
      <c r="AT68" s="175">
        <f t="shared" si="5"/>
        <v>0</v>
      </c>
      <c r="AU68" s="175">
        <f t="shared" si="5"/>
        <v>0</v>
      </c>
      <c r="AV68" s="175">
        <f>SUM(AK68:AU68)</f>
        <v>0</v>
      </c>
      <c r="AW68" s="36"/>
    </row>
    <row r="69" spans="1:49" ht="12.4" customHeight="1" x14ac:dyDescent="0.25">
      <c r="A69" s="293" t="s">
        <v>274</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175">
        <f>AK29</f>
        <v>0</v>
      </c>
      <c r="AL69" s="175">
        <f t="shared" ref="AL69:AO70" si="6">AG69</f>
        <v>0</v>
      </c>
      <c r="AM69" s="175">
        <f t="shared" si="6"/>
        <v>0</v>
      </c>
      <c r="AN69" s="175">
        <f t="shared" si="6"/>
        <v>0</v>
      </c>
      <c r="AO69" s="175">
        <f t="shared" si="6"/>
        <v>0</v>
      </c>
      <c r="AP69" s="175">
        <f>AK69</f>
        <v>0</v>
      </c>
      <c r="AQ69" s="175">
        <f t="shared" ref="AQ69:AU70" si="7">AP69</f>
        <v>0</v>
      </c>
      <c r="AR69" s="175">
        <f t="shared" si="7"/>
        <v>0</v>
      </c>
      <c r="AS69" s="175">
        <f t="shared" si="7"/>
        <v>0</v>
      </c>
      <c r="AT69" s="175">
        <f t="shared" si="7"/>
        <v>0</v>
      </c>
      <c r="AU69" s="175">
        <f t="shared" si="7"/>
        <v>0</v>
      </c>
      <c r="AV69" s="175">
        <f>SUM(AK69:AU69)</f>
        <v>0</v>
      </c>
      <c r="AW69" s="36"/>
    </row>
    <row r="70" spans="1:49" ht="12.4" customHeight="1" x14ac:dyDescent="0.25">
      <c r="A70" s="293" t="s">
        <v>273</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175">
        <v>0</v>
      </c>
      <c r="AL70" s="175">
        <f t="shared" si="6"/>
        <v>0</v>
      </c>
      <c r="AM70" s="175">
        <f t="shared" si="6"/>
        <v>0</v>
      </c>
      <c r="AN70" s="175">
        <f t="shared" si="6"/>
        <v>0</v>
      </c>
      <c r="AO70" s="175">
        <f t="shared" si="6"/>
        <v>0</v>
      </c>
      <c r="AP70" s="175">
        <f>AK70</f>
        <v>0</v>
      </c>
      <c r="AQ70" s="175">
        <f t="shared" si="7"/>
        <v>0</v>
      </c>
      <c r="AR70" s="175">
        <f t="shared" si="7"/>
        <v>0</v>
      </c>
      <c r="AS70" s="175">
        <f t="shared" si="7"/>
        <v>0</v>
      </c>
      <c r="AT70" s="175">
        <f t="shared" si="7"/>
        <v>0</v>
      </c>
      <c r="AU70" s="175">
        <f t="shared" si="7"/>
        <v>0</v>
      </c>
      <c r="AV70" s="175">
        <f>SUM(AK70:AU70)</f>
        <v>0</v>
      </c>
      <c r="AW70" s="36"/>
    </row>
    <row r="71" spans="1:49" ht="9.75" hidden="1" customHeight="1" outlineLevel="1" x14ac:dyDescent="0.25">
      <c r="A71" s="293"/>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175"/>
      <c r="AL71" s="175"/>
      <c r="AM71" s="175"/>
      <c r="AN71" s="175"/>
      <c r="AO71" s="175"/>
      <c r="AP71" s="175"/>
      <c r="AQ71" s="175"/>
      <c r="AR71" s="175"/>
      <c r="AS71" s="175"/>
      <c r="AT71" s="175"/>
      <c r="AU71" s="175"/>
      <c r="AV71" s="175"/>
      <c r="AW71" s="36"/>
    </row>
    <row r="72" spans="1:49" ht="9.75" hidden="1" customHeight="1" outlineLevel="1" x14ac:dyDescent="0.25">
      <c r="A72" s="293"/>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4"/>
      <c r="AK72" s="175"/>
      <c r="AL72" s="175"/>
      <c r="AM72" s="175"/>
      <c r="AN72" s="175"/>
      <c r="AO72" s="175"/>
      <c r="AP72" s="175"/>
      <c r="AQ72" s="175"/>
      <c r="AR72" s="175"/>
      <c r="AS72" s="175"/>
      <c r="AT72" s="175"/>
      <c r="AU72" s="175"/>
      <c r="AV72" s="175"/>
      <c r="AW72" s="36"/>
    </row>
    <row r="73" spans="1:49" ht="12.4" customHeight="1" collapsed="1" x14ac:dyDescent="0.25">
      <c r="A73" s="293" t="s">
        <v>272</v>
      </c>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4"/>
      <c r="AK73" s="175">
        <v>0</v>
      </c>
      <c r="AL73" s="175">
        <v>0</v>
      </c>
      <c r="AM73" s="175">
        <v>0</v>
      </c>
      <c r="AN73" s="175">
        <v>0</v>
      </c>
      <c r="AO73" s="175">
        <v>0</v>
      </c>
      <c r="AP73" s="175">
        <v>0</v>
      </c>
      <c r="AQ73" s="175">
        <v>0</v>
      </c>
      <c r="AR73" s="175">
        <v>0</v>
      </c>
      <c r="AS73" s="175">
        <v>0</v>
      </c>
      <c r="AT73" s="175">
        <v>0</v>
      </c>
      <c r="AU73" s="175">
        <v>0</v>
      </c>
      <c r="AV73" s="175">
        <f>SUM(AK73:AU73)</f>
        <v>0</v>
      </c>
      <c r="AW73" s="36"/>
    </row>
    <row r="74" spans="1:49" ht="27.75" customHeight="1" x14ac:dyDescent="0.25">
      <c r="A74" s="297" t="s">
        <v>271</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9"/>
      <c r="AK74" s="203">
        <f>AK76+AK75</f>
        <v>199.27168</v>
      </c>
      <c r="AL74" s="203">
        <f t="shared" ref="AL74:AU74" si="8">AL76+AL75</f>
        <v>19.289188434129173</v>
      </c>
      <c r="AM74" s="203">
        <f t="shared" si="8"/>
        <v>69.107108434129174</v>
      </c>
      <c r="AN74" s="203">
        <f t="shared" si="8"/>
        <v>22.027385057453131</v>
      </c>
      <c r="AO74" s="203">
        <f t="shared" si="8"/>
        <v>34.481865057453128</v>
      </c>
      <c r="AP74" s="203">
        <f t="shared" si="8"/>
        <v>22.711934213284117</v>
      </c>
      <c r="AQ74" s="203">
        <f t="shared" si="8"/>
        <v>25.825554213284121</v>
      </c>
      <c r="AR74" s="203">
        <f t="shared" si="8"/>
        <v>22.883071502241869</v>
      </c>
      <c r="AS74" s="203">
        <f t="shared" si="8"/>
        <v>23.661476502241868</v>
      </c>
      <c r="AT74" s="203">
        <f t="shared" si="8"/>
        <v>22.925855824481303</v>
      </c>
      <c r="AU74" s="203">
        <f t="shared" si="8"/>
        <v>23.120457074481301</v>
      </c>
      <c r="AV74" s="203">
        <f>SUM(AK74:AU74)</f>
        <v>485.30557631317924</v>
      </c>
      <c r="AW74" s="204"/>
    </row>
    <row r="75" spans="1:49" ht="11.25" customHeight="1" x14ac:dyDescent="0.25">
      <c r="A75" s="293" t="s">
        <v>263</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4"/>
      <c r="AK75" s="205">
        <f>AK55</f>
        <v>0</v>
      </c>
      <c r="AL75" s="198">
        <f t="shared" ref="AL75:AU75" si="9">AL55</f>
        <v>8.3364019408333352</v>
      </c>
      <c r="AM75" s="198">
        <f t="shared" si="9"/>
        <v>8.3364019408333352</v>
      </c>
      <c r="AN75" s="198">
        <f t="shared" si="9"/>
        <v>8.3364019408333352</v>
      </c>
      <c r="AO75" s="198">
        <f t="shared" si="9"/>
        <v>8.3364019408333352</v>
      </c>
      <c r="AP75" s="198">
        <f t="shared" si="9"/>
        <v>8.3364019408333352</v>
      </c>
      <c r="AQ75" s="198">
        <f t="shared" si="9"/>
        <v>8.3364019408333352</v>
      </c>
      <c r="AR75" s="198">
        <f t="shared" si="9"/>
        <v>8.3364019408333352</v>
      </c>
      <c r="AS75" s="198">
        <f t="shared" si="9"/>
        <v>8.3364019408333352</v>
      </c>
      <c r="AT75" s="198">
        <f t="shared" si="9"/>
        <v>8.3364019408333352</v>
      </c>
      <c r="AU75" s="198">
        <f t="shared" si="9"/>
        <v>8.3364019408333352</v>
      </c>
      <c r="AV75" s="198">
        <f>SUM(AK75:AU75)</f>
        <v>83.364019408333363</v>
      </c>
      <c r="AW75" s="36"/>
    </row>
    <row r="76" spans="1:49" ht="25.5" customHeight="1" x14ac:dyDescent="0.25">
      <c r="A76" s="297" t="s">
        <v>264</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9"/>
      <c r="AK76" s="203">
        <f>AK78+AK77</f>
        <v>199.27168</v>
      </c>
      <c r="AL76" s="203">
        <f t="shared" ref="AL76:AU76" si="10">AL78+AL77</f>
        <v>10.952786493295836</v>
      </c>
      <c r="AM76" s="203">
        <f t="shared" si="10"/>
        <v>60.770706493295833</v>
      </c>
      <c r="AN76" s="203">
        <f t="shared" si="10"/>
        <v>13.690983116619794</v>
      </c>
      <c r="AO76" s="203">
        <f t="shared" si="10"/>
        <v>26.145463116619794</v>
      </c>
      <c r="AP76" s="203">
        <f t="shared" si="10"/>
        <v>14.375532272450783</v>
      </c>
      <c r="AQ76" s="203">
        <f t="shared" si="10"/>
        <v>17.489152272450784</v>
      </c>
      <c r="AR76" s="203">
        <f t="shared" si="10"/>
        <v>14.546669561408532</v>
      </c>
      <c r="AS76" s="203">
        <f t="shared" si="10"/>
        <v>15.325074561408531</v>
      </c>
      <c r="AT76" s="203">
        <f t="shared" si="10"/>
        <v>14.58945388364797</v>
      </c>
      <c r="AU76" s="203">
        <f t="shared" si="10"/>
        <v>14.784055133647968</v>
      </c>
      <c r="AV76" s="203">
        <f>AV74-AV84</f>
        <v>401.94155690484587</v>
      </c>
      <c r="AW76" s="36"/>
    </row>
    <row r="77" spans="1:49" ht="12.4" customHeight="1" x14ac:dyDescent="0.25">
      <c r="A77" s="293" t="s">
        <v>262</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175">
        <v>0</v>
      </c>
      <c r="AL77" s="175">
        <v>0</v>
      </c>
      <c r="AM77" s="175">
        <v>0</v>
      </c>
      <c r="AN77" s="175">
        <v>0</v>
      </c>
      <c r="AO77" s="175">
        <v>0</v>
      </c>
      <c r="AP77" s="175">
        <v>0</v>
      </c>
      <c r="AQ77" s="175">
        <v>0</v>
      </c>
      <c r="AR77" s="175">
        <v>0</v>
      </c>
      <c r="AS77" s="175">
        <v>0</v>
      </c>
      <c r="AT77" s="175">
        <v>0</v>
      </c>
      <c r="AU77" s="175">
        <v>0</v>
      </c>
      <c r="AV77" s="175">
        <v>0</v>
      </c>
      <c r="AW77" s="36"/>
    </row>
    <row r="78" spans="1:49" ht="12.75" customHeight="1" x14ac:dyDescent="0.25">
      <c r="A78" s="302" t="s">
        <v>270</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03">
        <f>AK67-AK68</f>
        <v>199.27168</v>
      </c>
      <c r="AL78" s="203">
        <f>AL67-AL68</f>
        <v>10.952786493295836</v>
      </c>
      <c r="AM78" s="203">
        <f t="shared" ref="AM78:AU78" si="11">AM67-AM68</f>
        <v>60.770706493295833</v>
      </c>
      <c r="AN78" s="203">
        <f t="shared" si="11"/>
        <v>13.690983116619794</v>
      </c>
      <c r="AO78" s="203">
        <f t="shared" si="11"/>
        <v>26.145463116619794</v>
      </c>
      <c r="AP78" s="203">
        <f t="shared" si="11"/>
        <v>14.375532272450783</v>
      </c>
      <c r="AQ78" s="203">
        <f>AQ67-AQ68</f>
        <v>17.489152272450784</v>
      </c>
      <c r="AR78" s="203">
        <f t="shared" si="11"/>
        <v>14.546669561408532</v>
      </c>
      <c r="AS78" s="203">
        <f t="shared" si="11"/>
        <v>15.325074561408531</v>
      </c>
      <c r="AT78" s="203">
        <f t="shared" si="11"/>
        <v>14.58945388364797</v>
      </c>
      <c r="AU78" s="203">
        <f t="shared" si="11"/>
        <v>14.784055133647968</v>
      </c>
      <c r="AV78" s="203">
        <f>SUM(AK78:AU78)</f>
        <v>401.94155690484581</v>
      </c>
      <c r="AW78" s="204"/>
    </row>
    <row r="79" spans="1:49" ht="12.4" customHeight="1" x14ac:dyDescent="0.25">
      <c r="A79" s="293" t="s">
        <v>261</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198">
        <f t="shared" ref="AK79:AU79" si="12">IF(AK78*0.25&gt;0,AK78*0.25,0)</f>
        <v>49.817920000000001</v>
      </c>
      <c r="AL79" s="198">
        <f t="shared" si="12"/>
        <v>2.738196623323959</v>
      </c>
      <c r="AM79" s="198">
        <f t="shared" si="12"/>
        <v>15.192676623323958</v>
      </c>
      <c r="AN79" s="198">
        <f t="shared" si="12"/>
        <v>3.4227457791549485</v>
      </c>
      <c r="AO79" s="198">
        <f t="shared" si="12"/>
        <v>6.5363657791549485</v>
      </c>
      <c r="AP79" s="198">
        <f t="shared" si="12"/>
        <v>3.5938830681126959</v>
      </c>
      <c r="AQ79" s="198">
        <f t="shared" si="12"/>
        <v>4.3722880681126961</v>
      </c>
      <c r="AR79" s="198">
        <f t="shared" si="12"/>
        <v>3.6366673903521329</v>
      </c>
      <c r="AS79" s="198">
        <f t="shared" si="12"/>
        <v>3.8312686403521328</v>
      </c>
      <c r="AT79" s="198">
        <f t="shared" si="12"/>
        <v>3.6473634709119924</v>
      </c>
      <c r="AU79" s="198">
        <f t="shared" si="12"/>
        <v>3.6960137834119919</v>
      </c>
      <c r="AV79" s="198">
        <f>SUM(AK79:AU79)</f>
        <v>100.48538922621145</v>
      </c>
      <c r="AW79" s="204"/>
    </row>
    <row r="80" spans="1:49" ht="12.75" customHeight="1" thickBot="1" x14ac:dyDescent="0.3">
      <c r="A80" s="304" t="s">
        <v>269</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6"/>
      <c r="AK80" s="203">
        <f>AK78-AK79</f>
        <v>149.45375999999999</v>
      </c>
      <c r="AL80" s="203">
        <f t="shared" ref="AL80:AU80" si="13">AL78-AL79</f>
        <v>8.2145898699718778</v>
      </c>
      <c r="AM80" s="203">
        <f t="shared" si="13"/>
        <v>45.578029869971871</v>
      </c>
      <c r="AN80" s="203">
        <f t="shared" si="13"/>
        <v>10.268237337464846</v>
      </c>
      <c r="AO80" s="203">
        <f t="shared" si="13"/>
        <v>19.609097337464846</v>
      </c>
      <c r="AP80" s="203">
        <f t="shared" si="13"/>
        <v>10.781649204338088</v>
      </c>
      <c r="AQ80" s="203">
        <f t="shared" si="13"/>
        <v>13.116864204338089</v>
      </c>
      <c r="AR80" s="203">
        <f t="shared" si="13"/>
        <v>10.910002171056398</v>
      </c>
      <c r="AS80" s="203">
        <f t="shared" si="13"/>
        <v>11.493805921056399</v>
      </c>
      <c r="AT80" s="203">
        <f t="shared" si="13"/>
        <v>10.942090412735977</v>
      </c>
      <c r="AU80" s="203">
        <f t="shared" si="13"/>
        <v>11.088041350235976</v>
      </c>
      <c r="AV80" s="203">
        <f>SUM(AK80:AU80)</f>
        <v>301.45616767863436</v>
      </c>
      <c r="AW80" s="204"/>
    </row>
    <row r="81" spans="1:49" ht="7.5" customHeight="1" thickBot="1" x14ac:dyDescent="0.3">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201"/>
      <c r="AL81" s="201"/>
      <c r="AM81" s="201"/>
      <c r="AN81" s="201"/>
      <c r="AO81" s="201"/>
      <c r="AP81" s="173"/>
      <c r="AQ81" s="173"/>
      <c r="AR81" s="173"/>
      <c r="AS81" s="173"/>
      <c r="AT81" s="173"/>
      <c r="AU81" s="173"/>
      <c r="AV81" s="173"/>
      <c r="AW81" s="36"/>
    </row>
    <row r="82" spans="1:49" ht="25.5" customHeight="1" x14ac:dyDescent="0.25">
      <c r="A82" s="308" t="s">
        <v>525</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188">
        <v>2025</v>
      </c>
      <c r="AL82" s="188">
        <v>2026</v>
      </c>
      <c r="AM82" s="188">
        <v>2027</v>
      </c>
      <c r="AN82" s="188">
        <v>2028</v>
      </c>
      <c r="AO82" s="188">
        <v>2029</v>
      </c>
      <c r="AP82" s="188">
        <v>2030</v>
      </c>
      <c r="AQ82" s="188">
        <v>2031</v>
      </c>
      <c r="AR82" s="188">
        <v>2032</v>
      </c>
      <c r="AS82" s="188">
        <v>2033</v>
      </c>
      <c r="AT82" s="188">
        <v>2034</v>
      </c>
      <c r="AU82" s="188">
        <v>2035</v>
      </c>
      <c r="AV82" s="192" t="s">
        <v>517</v>
      </c>
      <c r="AW82" s="36"/>
    </row>
    <row r="83" spans="1:49" ht="25.5" customHeight="1" x14ac:dyDescent="0.25">
      <c r="A83" s="297" t="s">
        <v>264</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9"/>
      <c r="AK83" s="203">
        <f>AK76</f>
        <v>199.27168</v>
      </c>
      <c r="AL83" s="203">
        <f t="shared" ref="AL83:AU83" si="14">AL76</f>
        <v>10.952786493295836</v>
      </c>
      <c r="AM83" s="203">
        <f t="shared" si="14"/>
        <v>60.770706493295833</v>
      </c>
      <c r="AN83" s="203">
        <f t="shared" si="14"/>
        <v>13.690983116619794</v>
      </c>
      <c r="AO83" s="203">
        <f t="shared" si="14"/>
        <v>26.145463116619794</v>
      </c>
      <c r="AP83" s="203">
        <f t="shared" si="14"/>
        <v>14.375532272450783</v>
      </c>
      <c r="AQ83" s="203">
        <f t="shared" si="14"/>
        <v>17.489152272450784</v>
      </c>
      <c r="AR83" s="203">
        <f t="shared" si="14"/>
        <v>14.546669561408532</v>
      </c>
      <c r="AS83" s="203">
        <f t="shared" si="14"/>
        <v>15.325074561408531</v>
      </c>
      <c r="AT83" s="203">
        <f t="shared" si="14"/>
        <v>14.58945388364797</v>
      </c>
      <c r="AU83" s="203">
        <f t="shared" si="14"/>
        <v>14.784055133647968</v>
      </c>
      <c r="AV83" s="203">
        <f>SUM(AK83:AU83)</f>
        <v>401.94155690484581</v>
      </c>
      <c r="AW83" s="204"/>
    </row>
    <row r="84" spans="1:49" ht="12.4" customHeight="1" x14ac:dyDescent="0.25">
      <c r="A84" s="293" t="s">
        <v>263</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175">
        <f>AK75</f>
        <v>0</v>
      </c>
      <c r="AL84" s="198">
        <f t="shared" ref="AL84:AU84" si="15">AL75</f>
        <v>8.3364019408333352</v>
      </c>
      <c r="AM84" s="198">
        <f t="shared" si="15"/>
        <v>8.3364019408333352</v>
      </c>
      <c r="AN84" s="198">
        <f t="shared" si="15"/>
        <v>8.3364019408333352</v>
      </c>
      <c r="AO84" s="198">
        <f t="shared" si="15"/>
        <v>8.3364019408333352</v>
      </c>
      <c r="AP84" s="198">
        <f t="shared" si="15"/>
        <v>8.3364019408333352</v>
      </c>
      <c r="AQ84" s="198">
        <f t="shared" si="15"/>
        <v>8.3364019408333352</v>
      </c>
      <c r="AR84" s="198">
        <f t="shared" si="15"/>
        <v>8.3364019408333352</v>
      </c>
      <c r="AS84" s="198">
        <f t="shared" si="15"/>
        <v>8.3364019408333352</v>
      </c>
      <c r="AT84" s="198">
        <f t="shared" si="15"/>
        <v>8.3364019408333352</v>
      </c>
      <c r="AU84" s="198">
        <f t="shared" si="15"/>
        <v>8.3364019408333352</v>
      </c>
      <c r="AV84" s="198">
        <f>SUM(AK84:AU84)</f>
        <v>83.364019408333363</v>
      </c>
      <c r="AW84" s="36"/>
    </row>
    <row r="85" spans="1:49" ht="12.4" customHeight="1" x14ac:dyDescent="0.25">
      <c r="A85" s="293" t="s">
        <v>262</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175">
        <v>0</v>
      </c>
      <c r="AL85" s="175">
        <v>0</v>
      </c>
      <c r="AM85" s="175">
        <v>0</v>
      </c>
      <c r="AN85" s="175">
        <v>0</v>
      </c>
      <c r="AO85" s="175">
        <v>0</v>
      </c>
      <c r="AP85" s="175">
        <v>0</v>
      </c>
      <c r="AQ85" s="175">
        <v>0</v>
      </c>
      <c r="AR85" s="175">
        <v>0</v>
      </c>
      <c r="AS85" s="175">
        <v>0</v>
      </c>
      <c r="AT85" s="175">
        <v>0</v>
      </c>
      <c r="AU85" s="175">
        <v>0</v>
      </c>
      <c r="AV85" s="175">
        <v>0</v>
      </c>
      <c r="AW85" s="36"/>
    </row>
    <row r="86" spans="1:49" ht="12.4" customHeight="1" x14ac:dyDescent="0.25">
      <c r="A86" s="293" t="s">
        <v>261</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4"/>
      <c r="AK86" s="198">
        <f>AK79</f>
        <v>49.817920000000001</v>
      </c>
      <c r="AL86" s="198">
        <f t="shared" ref="AL86:AU86" si="16">AL79</f>
        <v>2.738196623323959</v>
      </c>
      <c r="AM86" s="198">
        <f t="shared" si="16"/>
        <v>15.192676623323958</v>
      </c>
      <c r="AN86" s="198">
        <f t="shared" si="16"/>
        <v>3.4227457791549485</v>
      </c>
      <c r="AO86" s="198">
        <f t="shared" si="16"/>
        <v>6.5363657791549485</v>
      </c>
      <c r="AP86" s="198">
        <f t="shared" si="16"/>
        <v>3.5938830681126959</v>
      </c>
      <c r="AQ86" s="198">
        <f>AQ79</f>
        <v>4.3722880681126961</v>
      </c>
      <c r="AR86" s="198">
        <f t="shared" si="16"/>
        <v>3.6366673903521329</v>
      </c>
      <c r="AS86" s="198">
        <f t="shared" si="16"/>
        <v>3.8312686403521328</v>
      </c>
      <c r="AT86" s="198">
        <f t="shared" si="16"/>
        <v>3.6473634709119924</v>
      </c>
      <c r="AU86" s="198">
        <f t="shared" si="16"/>
        <v>3.6960137834119919</v>
      </c>
      <c r="AV86" s="206">
        <v>0</v>
      </c>
      <c r="AW86" s="36"/>
    </row>
    <row r="87" spans="1:49" ht="12.4" customHeight="1" x14ac:dyDescent="0.25">
      <c r="A87" s="293" t="s">
        <v>526</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4"/>
      <c r="AK87" s="198">
        <f>AL41*0.2/1000000</f>
        <v>0.16020000000000001</v>
      </c>
      <c r="AL87" s="175">
        <v>0</v>
      </c>
      <c r="AM87" s="175">
        <v>0</v>
      </c>
      <c r="AN87" s="175">
        <v>0</v>
      </c>
      <c r="AO87" s="175">
        <v>0</v>
      </c>
      <c r="AP87" s="175">
        <f t="shared" ref="AP87:AU87" si="17">AP53*0.2</f>
        <v>0</v>
      </c>
      <c r="AQ87" s="175">
        <f t="shared" si="17"/>
        <v>0</v>
      </c>
      <c r="AR87" s="175">
        <f t="shared" si="17"/>
        <v>0</v>
      </c>
      <c r="AS87" s="175">
        <f t="shared" si="17"/>
        <v>0</v>
      </c>
      <c r="AT87" s="175">
        <f t="shared" si="17"/>
        <v>0</v>
      </c>
      <c r="AU87" s="175">
        <f t="shared" si="17"/>
        <v>0</v>
      </c>
      <c r="AV87" s="207">
        <f>SUM(AK87:AU87)</f>
        <v>0.16020000000000001</v>
      </c>
      <c r="AW87" s="36"/>
    </row>
    <row r="88" spans="1:49" ht="12.4" hidden="1" customHeight="1" x14ac:dyDescent="0.25">
      <c r="A88" s="293" t="s">
        <v>259</v>
      </c>
      <c r="B88" s="294"/>
      <c r="C88" s="294"/>
      <c r="D88" s="294"/>
      <c r="E88" s="294"/>
      <c r="F88" s="294"/>
      <c r="G88" s="294"/>
      <c r="H88" s="294"/>
      <c r="I88" s="294"/>
      <c r="J88" s="294"/>
      <c r="K88" s="294"/>
      <c r="L88" s="294"/>
      <c r="M88" s="294"/>
      <c r="N88" s="294"/>
      <c r="O88" s="294"/>
      <c r="P88" s="294"/>
      <c r="Q88" s="294"/>
      <c r="R88" s="294"/>
      <c r="S88" s="294"/>
      <c r="T88" s="294"/>
      <c r="U88" s="294"/>
      <c r="V88" s="294"/>
      <c r="W88" s="294"/>
      <c r="X88" s="294"/>
      <c r="Y88" s="294"/>
      <c r="Z88" s="294"/>
      <c r="AA88" s="294"/>
      <c r="AB88" s="294"/>
      <c r="AC88" s="294"/>
      <c r="AD88" s="294"/>
      <c r="AE88" s="294"/>
      <c r="AF88" s="294"/>
      <c r="AG88" s="294"/>
      <c r="AH88" s="294"/>
      <c r="AI88" s="294"/>
      <c r="AJ88" s="294"/>
      <c r="AK88" s="175"/>
      <c r="AL88" s="175"/>
      <c r="AM88" s="175"/>
      <c r="AN88" s="175"/>
      <c r="AO88" s="175"/>
      <c r="AP88" s="206"/>
      <c r="AQ88" s="206"/>
      <c r="AR88" s="206"/>
      <c r="AS88" s="206"/>
      <c r="AT88" s="206"/>
      <c r="AU88" s="206"/>
      <c r="AV88" s="207">
        <f>SUM(AK88:AU88)</f>
        <v>0</v>
      </c>
      <c r="AW88" s="36"/>
    </row>
    <row r="89" spans="1:49" ht="12.75" customHeight="1" x14ac:dyDescent="0.25">
      <c r="A89" s="358" t="s">
        <v>527</v>
      </c>
      <c r="B89" s="359"/>
      <c r="C89" s="359"/>
      <c r="D89" s="359"/>
      <c r="E89" s="359"/>
      <c r="F89" s="359"/>
      <c r="G89" s="359"/>
      <c r="H89" s="359"/>
      <c r="I89" s="359"/>
      <c r="J89" s="359"/>
      <c r="K89" s="359"/>
      <c r="L89" s="359"/>
      <c r="M89" s="359"/>
      <c r="N89" s="359"/>
      <c r="O89" s="359"/>
      <c r="P89" s="359"/>
      <c r="Q89" s="359"/>
      <c r="R89" s="359"/>
      <c r="S89" s="359"/>
      <c r="T89" s="359"/>
      <c r="U89" s="359"/>
      <c r="V89" s="359"/>
      <c r="W89" s="359"/>
      <c r="X89" s="359"/>
      <c r="Y89" s="359"/>
      <c r="Z89" s="359"/>
      <c r="AA89" s="359"/>
      <c r="AB89" s="359"/>
      <c r="AC89" s="359"/>
      <c r="AD89" s="359"/>
      <c r="AE89" s="359"/>
      <c r="AF89" s="359"/>
      <c r="AG89" s="359"/>
      <c r="AH89" s="359"/>
      <c r="AI89" s="359"/>
      <c r="AJ89" s="359"/>
      <c r="AK89" s="208">
        <f>199271680/1000000</f>
        <v>199.27168</v>
      </c>
      <c r="AL89" s="205"/>
      <c r="AM89" s="175">
        <v>0</v>
      </c>
      <c r="AN89" s="175">
        <v>0</v>
      </c>
      <c r="AO89" s="175">
        <v>0</v>
      </c>
      <c r="AP89" s="206">
        <v>0</v>
      </c>
      <c r="AQ89" s="206">
        <v>0</v>
      </c>
      <c r="AR89" s="206">
        <v>0</v>
      </c>
      <c r="AS89" s="206">
        <v>0</v>
      </c>
      <c r="AT89" s="206">
        <v>0</v>
      </c>
      <c r="AU89" s="206">
        <v>0</v>
      </c>
      <c r="AV89" s="207">
        <f>SUM(AK89:AU89)</f>
        <v>199.27168</v>
      </c>
      <c r="AW89" s="36"/>
    </row>
    <row r="90" spans="1:49" ht="12.75" hidden="1" customHeight="1" outlineLevel="1" x14ac:dyDescent="0.25">
      <c r="A90" s="293" t="s">
        <v>257</v>
      </c>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175">
        <v>0</v>
      </c>
      <c r="AL90" s="175">
        <v>0</v>
      </c>
      <c r="AM90" s="175">
        <v>0</v>
      </c>
      <c r="AN90" s="175">
        <v>0</v>
      </c>
      <c r="AO90" s="175">
        <v>0</v>
      </c>
      <c r="AP90" s="206">
        <v>0</v>
      </c>
      <c r="AQ90" s="206">
        <v>0</v>
      </c>
      <c r="AR90" s="206">
        <v>0</v>
      </c>
      <c r="AS90" s="206">
        <v>0</v>
      </c>
      <c r="AT90" s="206">
        <v>0</v>
      </c>
      <c r="AU90" s="206">
        <v>0</v>
      </c>
      <c r="AV90" s="206">
        <v>0</v>
      </c>
      <c r="AW90" s="36"/>
    </row>
    <row r="91" spans="1:49" ht="12.4" customHeight="1" collapsed="1" x14ac:dyDescent="0.25">
      <c r="A91" s="302" t="s">
        <v>256</v>
      </c>
      <c r="B91" s="303"/>
      <c r="C91" s="303"/>
      <c r="D91" s="303"/>
      <c r="E91" s="303"/>
      <c r="F91" s="303"/>
      <c r="G91" s="303"/>
      <c r="H91" s="303"/>
      <c r="I91" s="303"/>
      <c r="J91" s="303"/>
      <c r="K91" s="303"/>
      <c r="L91" s="303"/>
      <c r="M91" s="303"/>
      <c r="N91" s="303"/>
      <c r="O91" s="303"/>
      <c r="P91" s="303"/>
      <c r="Q91" s="303"/>
      <c r="R91" s="303"/>
      <c r="S91" s="303"/>
      <c r="T91" s="303"/>
      <c r="U91" s="303"/>
      <c r="V91" s="303"/>
      <c r="W91" s="303"/>
      <c r="X91" s="303"/>
      <c r="Y91" s="303"/>
      <c r="Z91" s="303"/>
      <c r="AA91" s="303"/>
      <c r="AB91" s="303"/>
      <c r="AC91" s="303"/>
      <c r="AD91" s="303"/>
      <c r="AE91" s="303"/>
      <c r="AF91" s="303"/>
      <c r="AG91" s="303"/>
      <c r="AH91" s="303"/>
      <c r="AI91" s="303"/>
      <c r="AJ91" s="303"/>
      <c r="AK91" s="203">
        <f>AK58*1.2-AK68*1.2-AK86-AK87</f>
        <v>189.14789599999997</v>
      </c>
      <c r="AL91" s="203">
        <f t="shared" ref="AL91:AU91" si="18">AL58*1.2-AL68*1.2-AL86-AL87</f>
        <v>10.405147168631043</v>
      </c>
      <c r="AM91" s="203">
        <f t="shared" si="18"/>
        <v>57.732171168631041</v>
      </c>
      <c r="AN91" s="203">
        <f t="shared" si="18"/>
        <v>13.006433960788804</v>
      </c>
      <c r="AO91" s="203">
        <f t="shared" si="18"/>
        <v>24.838189960788803</v>
      </c>
      <c r="AP91" s="203">
        <f t="shared" si="18"/>
        <v>13.656755658828242</v>
      </c>
      <c r="AQ91" s="203">
        <f t="shared" si="18"/>
        <v>16.614694658828245</v>
      </c>
      <c r="AR91" s="203">
        <f t="shared" si="18"/>
        <v>13.819336083338104</v>
      </c>
      <c r="AS91" s="203">
        <f t="shared" si="18"/>
        <v>14.558820833338103</v>
      </c>
      <c r="AT91" s="203">
        <f t="shared" si="18"/>
        <v>13.85998118946557</v>
      </c>
      <c r="AU91" s="203">
        <f t="shared" si="18"/>
        <v>14.044852376965569</v>
      </c>
      <c r="AV91" s="203">
        <f>SUM(AK91:AU91)</f>
        <v>381.6842790596034</v>
      </c>
      <c r="AW91" s="36"/>
    </row>
    <row r="92" spans="1:49" ht="12.4" customHeight="1" x14ac:dyDescent="0.25">
      <c r="A92" s="302" t="s">
        <v>255</v>
      </c>
      <c r="B92" s="303"/>
      <c r="C92" s="303"/>
      <c r="D92" s="303"/>
      <c r="E92" s="303"/>
      <c r="F92" s="303"/>
      <c r="G92" s="303"/>
      <c r="H92" s="303"/>
      <c r="I92" s="303"/>
      <c r="J92" s="303"/>
      <c r="K92" s="303"/>
      <c r="L92" s="303"/>
      <c r="M92" s="303"/>
      <c r="N92" s="303"/>
      <c r="O92" s="303"/>
      <c r="P92" s="303"/>
      <c r="Q92" s="303"/>
      <c r="R92" s="303"/>
      <c r="S92" s="303"/>
      <c r="T92" s="303"/>
      <c r="U92" s="303"/>
      <c r="V92" s="303"/>
      <c r="W92" s="303"/>
      <c r="X92" s="303"/>
      <c r="Y92" s="303"/>
      <c r="Z92" s="303"/>
      <c r="AA92" s="303"/>
      <c r="AB92" s="303"/>
      <c r="AC92" s="303"/>
      <c r="AD92" s="303"/>
      <c r="AE92" s="303"/>
      <c r="AF92" s="303"/>
      <c r="AG92" s="303"/>
      <c r="AH92" s="303"/>
      <c r="AI92" s="303"/>
      <c r="AJ92" s="303"/>
      <c r="AK92" s="203">
        <f>AK91</f>
        <v>189.14789599999997</v>
      </c>
      <c r="AL92" s="203">
        <f>AK92+AL91</f>
        <v>199.55304316863101</v>
      </c>
      <c r="AM92" s="203">
        <f t="shared" ref="AM92:AU92" si="19">AL92+AM91</f>
        <v>257.28521433726206</v>
      </c>
      <c r="AN92" s="203">
        <f t="shared" si="19"/>
        <v>270.29164829805086</v>
      </c>
      <c r="AO92" s="203">
        <f t="shared" si="19"/>
        <v>295.12983825883964</v>
      </c>
      <c r="AP92" s="203">
        <f t="shared" si="19"/>
        <v>308.78659391766786</v>
      </c>
      <c r="AQ92" s="203">
        <f t="shared" si="19"/>
        <v>325.40128857649609</v>
      </c>
      <c r="AR92" s="203">
        <f t="shared" si="19"/>
        <v>339.22062465983419</v>
      </c>
      <c r="AS92" s="203">
        <f t="shared" si="19"/>
        <v>353.77944549317226</v>
      </c>
      <c r="AT92" s="203">
        <f t="shared" si="19"/>
        <v>367.6394266826378</v>
      </c>
      <c r="AU92" s="203">
        <f t="shared" si="19"/>
        <v>381.6842790596034</v>
      </c>
      <c r="AV92" s="203">
        <f>AU92</f>
        <v>381.6842790596034</v>
      </c>
      <c r="AW92" s="36"/>
    </row>
    <row r="93" spans="1:49" ht="12.4" customHeight="1" x14ac:dyDescent="0.25">
      <c r="A93" s="293" t="s">
        <v>254</v>
      </c>
      <c r="B93" s="294"/>
      <c r="C93" s="294"/>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09">
        <v>0.17</v>
      </c>
      <c r="AL93" s="209">
        <v>0.17</v>
      </c>
      <c r="AM93" s="209">
        <v>0.17</v>
      </c>
      <c r="AN93" s="209">
        <v>0.17</v>
      </c>
      <c r="AO93" s="209">
        <v>0.17</v>
      </c>
      <c r="AP93" s="209">
        <v>0.17</v>
      </c>
      <c r="AQ93" s="209">
        <v>0.17</v>
      </c>
      <c r="AR93" s="209">
        <v>0.17</v>
      </c>
      <c r="AS93" s="209">
        <v>0.17</v>
      </c>
      <c r="AT93" s="209">
        <v>0.17</v>
      </c>
      <c r="AU93" s="209">
        <v>0.17</v>
      </c>
      <c r="AV93" s="209">
        <v>0.17</v>
      </c>
      <c r="AW93" s="36"/>
    </row>
    <row r="94" spans="1:49" ht="27.75" customHeight="1" x14ac:dyDescent="0.25">
      <c r="A94" s="297" t="s">
        <v>528</v>
      </c>
      <c r="B94" s="298"/>
      <c r="C94" s="298"/>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9"/>
      <c r="AK94" s="203">
        <f>AK91/(1+0.17)</f>
        <v>161.66486837606837</v>
      </c>
      <c r="AL94" s="203">
        <f>AL91/(1+0.17)</f>
        <v>8.8932881783171318</v>
      </c>
      <c r="AM94" s="203">
        <f>AM91/(1+0.17)</f>
        <v>49.343736041564995</v>
      </c>
      <c r="AN94" s="203">
        <f>AN91/(1+0.17)</f>
        <v>11.116610222896414</v>
      </c>
      <c r="AO94" s="203">
        <f t="shared" ref="AO94:AU94" si="20">AO91/(1+0.17)</f>
        <v>21.229222188708381</v>
      </c>
      <c r="AP94" s="203">
        <f t="shared" si="20"/>
        <v>11.672440734041233</v>
      </c>
      <c r="AQ94" s="203">
        <f t="shared" si="20"/>
        <v>14.200593725494228</v>
      </c>
      <c r="AR94" s="203">
        <f t="shared" si="20"/>
        <v>11.81139836182744</v>
      </c>
      <c r="AS94" s="203">
        <f t="shared" si="20"/>
        <v>12.443436609690687</v>
      </c>
      <c r="AT94" s="203">
        <f t="shared" si="20"/>
        <v>11.846137768773993</v>
      </c>
      <c r="AU94" s="203">
        <f t="shared" si="20"/>
        <v>12.004147330739803</v>
      </c>
      <c r="AV94" s="203">
        <f>SUM(AK94:AU94)</f>
        <v>326.22587953812268</v>
      </c>
      <c r="AW94" s="36"/>
    </row>
    <row r="95" spans="1:49" ht="27.75" customHeight="1" x14ac:dyDescent="0.25">
      <c r="A95" s="297" t="s">
        <v>253</v>
      </c>
      <c r="B95" s="298"/>
      <c r="C95" s="298"/>
      <c r="D95" s="298"/>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1"/>
      <c r="AK95" s="203">
        <f>AK94</f>
        <v>161.66486837606837</v>
      </c>
      <c r="AL95" s="203">
        <f>AK95+AL94</f>
        <v>170.5581565543855</v>
      </c>
      <c r="AM95" s="203">
        <f t="shared" ref="AM95:AU95" si="21">AL95+AM94</f>
        <v>219.9018925959505</v>
      </c>
      <c r="AN95" s="203">
        <f t="shared" si="21"/>
        <v>231.01850281884691</v>
      </c>
      <c r="AO95" s="203">
        <f t="shared" si="21"/>
        <v>252.24772500755529</v>
      </c>
      <c r="AP95" s="203">
        <f t="shared" si="21"/>
        <v>263.92016574159652</v>
      </c>
      <c r="AQ95" s="203">
        <f t="shared" si="21"/>
        <v>278.12075946709075</v>
      </c>
      <c r="AR95" s="203">
        <f t="shared" si="21"/>
        <v>289.93215782891821</v>
      </c>
      <c r="AS95" s="203">
        <f t="shared" si="21"/>
        <v>302.37559443860891</v>
      </c>
      <c r="AT95" s="203">
        <f t="shared" si="21"/>
        <v>314.2217322073829</v>
      </c>
      <c r="AU95" s="203">
        <f t="shared" si="21"/>
        <v>326.22587953812268</v>
      </c>
      <c r="AV95" s="203">
        <f>AU95</f>
        <v>326.22587953812268</v>
      </c>
      <c r="AW95" s="36"/>
    </row>
    <row r="96" spans="1:49" x14ac:dyDescent="0.25">
      <c r="A96" s="297" t="s">
        <v>252</v>
      </c>
      <c r="B96" s="298"/>
      <c r="C96" s="298"/>
      <c r="D96" s="298"/>
      <c r="E96" s="298"/>
      <c r="F96" s="298"/>
      <c r="G96" s="298"/>
      <c r="H96" s="298"/>
      <c r="I96" s="298"/>
      <c r="J96" s="298"/>
      <c r="K96" s="298"/>
      <c r="L96" s="298"/>
      <c r="M96" s="298"/>
      <c r="N96" s="298"/>
      <c r="O96" s="298"/>
      <c r="P96" s="298"/>
      <c r="Q96" s="298"/>
      <c r="R96" s="298"/>
      <c r="S96" s="298"/>
      <c r="T96" s="298"/>
      <c r="U96" s="298"/>
      <c r="V96" s="298"/>
      <c r="W96" s="298"/>
      <c r="X96" s="298"/>
      <c r="Y96" s="298"/>
      <c r="Z96" s="298"/>
      <c r="AA96" s="298"/>
      <c r="AB96" s="298"/>
      <c r="AC96" s="298"/>
      <c r="AD96" s="298"/>
      <c r="AE96" s="298"/>
      <c r="AF96" s="298"/>
      <c r="AG96" s="298"/>
      <c r="AH96" s="298"/>
      <c r="AI96" s="298"/>
      <c r="AJ96" s="299"/>
      <c r="AK96" s="203">
        <f>AK94-AK89</f>
        <v>-37.606811623931634</v>
      </c>
      <c r="AL96" s="203">
        <f t="shared" ref="AL96:AU96" si="22">AL94-AL89</f>
        <v>8.8932881783171318</v>
      </c>
      <c r="AM96" s="203">
        <f t="shared" si="22"/>
        <v>49.343736041564995</v>
      </c>
      <c r="AN96" s="203">
        <f t="shared" si="22"/>
        <v>11.116610222896414</v>
      </c>
      <c r="AO96" s="203">
        <f t="shared" si="22"/>
        <v>21.229222188708381</v>
      </c>
      <c r="AP96" s="203">
        <f t="shared" si="22"/>
        <v>11.672440734041233</v>
      </c>
      <c r="AQ96" s="203">
        <f t="shared" si="22"/>
        <v>14.200593725494228</v>
      </c>
      <c r="AR96" s="203">
        <f t="shared" si="22"/>
        <v>11.81139836182744</v>
      </c>
      <c r="AS96" s="203">
        <f t="shared" si="22"/>
        <v>12.443436609690687</v>
      </c>
      <c r="AT96" s="203">
        <f t="shared" si="22"/>
        <v>11.846137768773993</v>
      </c>
      <c r="AU96" s="203">
        <f t="shared" si="22"/>
        <v>12.004147330739803</v>
      </c>
      <c r="AV96" s="203">
        <f>SUM(AK96:AU96)</f>
        <v>126.95419953812267</v>
      </c>
      <c r="AW96" s="36"/>
    </row>
    <row r="97" spans="1:49" ht="14.25" customHeight="1" x14ac:dyDescent="0.25">
      <c r="A97" s="286" t="s">
        <v>251</v>
      </c>
      <c r="B97" s="287"/>
      <c r="C97" s="287"/>
      <c r="D97" s="288"/>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212"/>
      <c r="AL97" s="212"/>
      <c r="AM97" s="212"/>
      <c r="AN97" s="212"/>
      <c r="AO97" s="212"/>
      <c r="AP97" s="213"/>
      <c r="AQ97" s="213"/>
      <c r="AR97" s="213"/>
      <c r="AS97" s="213"/>
      <c r="AT97" s="213"/>
      <c r="AU97" s="213"/>
      <c r="AV97" s="203">
        <f>(AV91-AV89)/AV89</f>
        <v>0.91539650320408494</v>
      </c>
      <c r="AW97" s="36"/>
    </row>
    <row r="98" spans="1:49" x14ac:dyDescent="0.25">
      <c r="A98" s="364" t="s">
        <v>250</v>
      </c>
      <c r="B98" s="365"/>
      <c r="C98" s="365"/>
      <c r="D98" s="366"/>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213"/>
      <c r="AL98" s="213"/>
      <c r="AM98" s="213"/>
      <c r="AN98" s="213"/>
      <c r="AO98" s="213"/>
      <c r="AP98" s="207"/>
      <c r="AQ98" s="207"/>
      <c r="AR98" s="207"/>
      <c r="AS98" s="207"/>
      <c r="AT98" s="207"/>
      <c r="AU98" s="207"/>
      <c r="AV98" s="207">
        <v>1</v>
      </c>
      <c r="AW98" s="36"/>
    </row>
    <row r="99" spans="1:49" ht="14.25" customHeight="1" thickBot="1" x14ac:dyDescent="0.3">
      <c r="A99" s="214" t="s">
        <v>249</v>
      </c>
      <c r="B99" s="215"/>
      <c r="C99" s="215"/>
      <c r="D99" s="215"/>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216"/>
      <c r="AL99" s="216"/>
      <c r="AM99" s="216"/>
      <c r="AN99" s="216"/>
      <c r="AO99" s="216"/>
      <c r="AP99" s="217"/>
      <c r="AQ99" s="217"/>
      <c r="AR99" s="217"/>
      <c r="AS99" s="217"/>
      <c r="AT99" s="217"/>
      <c r="AU99" s="217"/>
      <c r="AV99" s="217">
        <v>2</v>
      </c>
      <c r="AW99" s="36"/>
    </row>
    <row r="100" spans="1:49" ht="3.4" customHeight="1" x14ac:dyDescent="0.25">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218"/>
      <c r="AL100" s="218"/>
      <c r="AM100" s="218"/>
      <c r="AN100" s="218"/>
      <c r="AO100" s="218"/>
      <c r="AP100" s="218"/>
      <c r="AQ100" s="218"/>
      <c r="AR100" s="218"/>
      <c r="AS100" s="218"/>
      <c r="AT100" s="218"/>
      <c r="AU100" s="218"/>
      <c r="AV100" s="218"/>
      <c r="AW100" s="218"/>
    </row>
    <row r="101" spans="1:49" ht="13.9" customHeight="1" x14ac:dyDescent="0.25">
      <c r="A101" s="23" t="s">
        <v>248</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219"/>
      <c r="AL101" s="219"/>
      <c r="AM101" s="219"/>
      <c r="AN101" s="219"/>
      <c r="AO101" s="219"/>
      <c r="AP101" s="219"/>
      <c r="AQ101" s="219"/>
      <c r="AR101" s="219"/>
      <c r="AS101" s="219"/>
      <c r="AT101" s="219"/>
      <c r="AU101" s="219"/>
      <c r="AV101" s="219"/>
      <c r="AW101" s="219"/>
    </row>
    <row r="102" spans="1:49" ht="13.9" customHeight="1" x14ac:dyDescent="0.25">
      <c r="A102" s="45" t="s">
        <v>247</v>
      </c>
      <c r="B102" s="46"/>
      <c r="C102" s="47"/>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220"/>
      <c r="AL102" s="220"/>
      <c r="AM102" s="220"/>
      <c r="AN102" s="220"/>
      <c r="AO102" s="220"/>
      <c r="AP102" s="220"/>
      <c r="AQ102" s="220"/>
      <c r="AR102" s="220"/>
      <c r="AS102" s="220"/>
      <c r="AT102" s="220"/>
      <c r="AU102" s="220"/>
      <c r="AV102" s="220"/>
      <c r="AW102" s="219"/>
    </row>
    <row r="103" spans="1:49" ht="11.25" customHeight="1" x14ac:dyDescent="0.25">
      <c r="A103" s="45" t="s">
        <v>246</v>
      </c>
      <c r="B103" s="46"/>
      <c r="C103" s="47"/>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220"/>
      <c r="AL103" s="220"/>
      <c r="AM103" s="220"/>
      <c r="AN103" s="220"/>
      <c r="AO103" s="220"/>
      <c r="AP103" s="220"/>
      <c r="AQ103" s="220"/>
      <c r="AR103" s="220"/>
      <c r="AS103" s="220"/>
      <c r="AT103" s="220"/>
      <c r="AU103" s="220"/>
      <c r="AV103" s="220"/>
      <c r="AW103" s="219"/>
    </row>
    <row r="104" spans="1:49" x14ac:dyDescent="0.25">
      <c r="A104" s="45" t="s">
        <v>529</v>
      </c>
      <c r="B104" s="46"/>
      <c r="C104" s="47"/>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220"/>
      <c r="AL104" s="220"/>
      <c r="AM104" s="220"/>
      <c r="AN104" s="220"/>
      <c r="AO104" s="220"/>
      <c r="AP104" s="220"/>
      <c r="AQ104" s="220"/>
      <c r="AR104" s="220"/>
      <c r="AS104" s="220"/>
      <c r="AT104" s="220"/>
      <c r="AU104" s="220"/>
      <c r="AV104" s="220"/>
      <c r="AW104" s="219"/>
    </row>
    <row r="105" spans="1:49" x14ac:dyDescent="0.25">
      <c r="A105" s="23" t="s">
        <v>245</v>
      </c>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218"/>
      <c r="AL105" s="218"/>
      <c r="AM105" s="218"/>
      <c r="AN105" s="218"/>
      <c r="AO105" s="218"/>
      <c r="AP105" s="218"/>
      <c r="AQ105" s="218"/>
      <c r="AR105" s="218"/>
      <c r="AS105" s="218"/>
      <c r="AT105" s="218"/>
      <c r="AU105" s="218"/>
      <c r="AV105" s="218"/>
      <c r="AW105" s="218"/>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zoomScaleSheetLayoutView="100" workbookViewId="0">
      <selection activeCell="A10" sqref="A10:L10"/>
    </sheetView>
  </sheetViews>
  <sheetFormatPr defaultRowHeight="15.75" x14ac:dyDescent="0.25"/>
  <cols>
    <col min="1" max="1" width="9.140625" style="80"/>
    <col min="2" max="2" width="37.7109375" style="80" customWidth="1"/>
    <col min="3" max="3" width="16.7109375" style="80" customWidth="1"/>
    <col min="4" max="4" width="16.140625" style="80" customWidth="1"/>
    <col min="5" max="6" width="0" style="80" hidden="1" customWidth="1"/>
    <col min="7" max="7" width="15" style="80" customWidth="1"/>
    <col min="8" max="8" width="15.5703125" style="80" customWidth="1"/>
    <col min="9" max="10" width="18.28515625" style="80" customWidth="1"/>
    <col min="11" max="11" width="64.85546875" style="80" customWidth="1"/>
    <col min="12" max="12" width="32.28515625" style="80" customWidth="1"/>
    <col min="13" max="252" width="9.140625" style="80"/>
    <col min="253" max="253" width="37.7109375" style="80" customWidth="1"/>
    <col min="254" max="254" width="9.140625" style="80"/>
    <col min="255" max="255" width="12.85546875" style="80" customWidth="1"/>
    <col min="256" max="257" width="0" style="80" hidden="1" customWidth="1"/>
    <col min="258" max="258" width="18.28515625" style="80" customWidth="1"/>
    <col min="259" max="259" width="64.85546875" style="80" customWidth="1"/>
    <col min="260" max="263" width="9.140625" style="80"/>
    <col min="264" max="264" width="14.85546875" style="80" customWidth="1"/>
    <col min="265" max="508" width="9.140625" style="80"/>
    <col min="509" max="509" width="37.7109375" style="80" customWidth="1"/>
    <col min="510" max="510" width="9.140625" style="80"/>
    <col min="511" max="511" width="12.85546875" style="80" customWidth="1"/>
    <col min="512" max="513" width="0" style="80" hidden="1" customWidth="1"/>
    <col min="514" max="514" width="18.28515625" style="80" customWidth="1"/>
    <col min="515" max="515" width="64.85546875" style="80" customWidth="1"/>
    <col min="516" max="519" width="9.140625" style="80"/>
    <col min="520" max="520" width="14.85546875" style="80" customWidth="1"/>
    <col min="521" max="764" width="9.140625" style="80"/>
    <col min="765" max="765" width="37.7109375" style="80" customWidth="1"/>
    <col min="766" max="766" width="9.140625" style="80"/>
    <col min="767" max="767" width="12.85546875" style="80" customWidth="1"/>
    <col min="768" max="769" width="0" style="80" hidden="1" customWidth="1"/>
    <col min="770" max="770" width="18.28515625" style="80" customWidth="1"/>
    <col min="771" max="771" width="64.85546875" style="80" customWidth="1"/>
    <col min="772" max="775" width="9.140625" style="80"/>
    <col min="776" max="776" width="14.85546875" style="80" customWidth="1"/>
    <col min="777" max="1020" width="9.140625" style="80"/>
    <col min="1021" max="1021" width="37.7109375" style="80" customWidth="1"/>
    <col min="1022" max="1022" width="9.140625" style="80"/>
    <col min="1023" max="1023" width="12.85546875" style="80" customWidth="1"/>
    <col min="1024" max="1025" width="0" style="80" hidden="1" customWidth="1"/>
    <col min="1026" max="1026" width="18.28515625" style="80" customWidth="1"/>
    <col min="1027" max="1027" width="64.85546875" style="80" customWidth="1"/>
    <col min="1028" max="1031" width="9.140625" style="80"/>
    <col min="1032" max="1032" width="14.85546875" style="80" customWidth="1"/>
    <col min="1033" max="1276" width="9.140625" style="80"/>
    <col min="1277" max="1277" width="37.7109375" style="80" customWidth="1"/>
    <col min="1278" max="1278" width="9.140625" style="80"/>
    <col min="1279" max="1279" width="12.85546875" style="80" customWidth="1"/>
    <col min="1280" max="1281" width="0" style="80" hidden="1" customWidth="1"/>
    <col min="1282" max="1282" width="18.28515625" style="80" customWidth="1"/>
    <col min="1283" max="1283" width="64.85546875" style="80" customWidth="1"/>
    <col min="1284" max="1287" width="9.140625" style="80"/>
    <col min="1288" max="1288" width="14.85546875" style="80" customWidth="1"/>
    <col min="1289" max="1532" width="9.140625" style="80"/>
    <col min="1533" max="1533" width="37.7109375" style="80" customWidth="1"/>
    <col min="1534" max="1534" width="9.140625" style="80"/>
    <col min="1535" max="1535" width="12.85546875" style="80" customWidth="1"/>
    <col min="1536" max="1537" width="0" style="80" hidden="1" customWidth="1"/>
    <col min="1538" max="1538" width="18.28515625" style="80" customWidth="1"/>
    <col min="1539" max="1539" width="64.85546875" style="80" customWidth="1"/>
    <col min="1540" max="1543" width="9.140625" style="80"/>
    <col min="1544" max="1544" width="14.85546875" style="80" customWidth="1"/>
    <col min="1545" max="1788" width="9.140625" style="80"/>
    <col min="1789" max="1789" width="37.7109375" style="80" customWidth="1"/>
    <col min="1790" max="1790" width="9.140625" style="80"/>
    <col min="1791" max="1791" width="12.85546875" style="80" customWidth="1"/>
    <col min="1792" max="1793" width="0" style="80" hidden="1" customWidth="1"/>
    <col min="1794" max="1794" width="18.28515625" style="80" customWidth="1"/>
    <col min="1795" max="1795" width="64.85546875" style="80" customWidth="1"/>
    <col min="1796" max="1799" width="9.140625" style="80"/>
    <col min="1800" max="1800" width="14.85546875" style="80" customWidth="1"/>
    <col min="1801" max="2044" width="9.140625" style="80"/>
    <col min="2045" max="2045" width="37.7109375" style="80" customWidth="1"/>
    <col min="2046" max="2046" width="9.140625" style="80"/>
    <col min="2047" max="2047" width="12.85546875" style="80" customWidth="1"/>
    <col min="2048" max="2049" width="0" style="80" hidden="1" customWidth="1"/>
    <col min="2050" max="2050" width="18.28515625" style="80" customWidth="1"/>
    <col min="2051" max="2051" width="64.85546875" style="80" customWidth="1"/>
    <col min="2052" max="2055" width="9.140625" style="80"/>
    <col min="2056" max="2056" width="14.85546875" style="80" customWidth="1"/>
    <col min="2057" max="2300" width="9.140625" style="80"/>
    <col min="2301" max="2301" width="37.7109375" style="80" customWidth="1"/>
    <col min="2302" max="2302" width="9.140625" style="80"/>
    <col min="2303" max="2303" width="12.85546875" style="80" customWidth="1"/>
    <col min="2304" max="2305" width="0" style="80" hidden="1" customWidth="1"/>
    <col min="2306" max="2306" width="18.28515625" style="80" customWidth="1"/>
    <col min="2307" max="2307" width="64.85546875" style="80" customWidth="1"/>
    <col min="2308" max="2311" width="9.140625" style="80"/>
    <col min="2312" max="2312" width="14.85546875" style="80" customWidth="1"/>
    <col min="2313" max="2556" width="9.140625" style="80"/>
    <col min="2557" max="2557" width="37.7109375" style="80" customWidth="1"/>
    <col min="2558" max="2558" width="9.140625" style="80"/>
    <col min="2559" max="2559" width="12.85546875" style="80" customWidth="1"/>
    <col min="2560" max="2561" width="0" style="80" hidden="1" customWidth="1"/>
    <col min="2562" max="2562" width="18.28515625" style="80" customWidth="1"/>
    <col min="2563" max="2563" width="64.85546875" style="80" customWidth="1"/>
    <col min="2564" max="2567" width="9.140625" style="80"/>
    <col min="2568" max="2568" width="14.85546875" style="80" customWidth="1"/>
    <col min="2569" max="2812" width="9.140625" style="80"/>
    <col min="2813" max="2813" width="37.7109375" style="80" customWidth="1"/>
    <col min="2814" max="2814" width="9.140625" style="80"/>
    <col min="2815" max="2815" width="12.85546875" style="80" customWidth="1"/>
    <col min="2816" max="2817" width="0" style="80" hidden="1" customWidth="1"/>
    <col min="2818" max="2818" width="18.28515625" style="80" customWidth="1"/>
    <col min="2819" max="2819" width="64.85546875" style="80" customWidth="1"/>
    <col min="2820" max="2823" width="9.140625" style="80"/>
    <col min="2824" max="2824" width="14.85546875" style="80" customWidth="1"/>
    <col min="2825" max="3068" width="9.140625" style="80"/>
    <col min="3069" max="3069" width="37.7109375" style="80" customWidth="1"/>
    <col min="3070" max="3070" width="9.140625" style="80"/>
    <col min="3071" max="3071" width="12.85546875" style="80" customWidth="1"/>
    <col min="3072" max="3073" width="0" style="80" hidden="1" customWidth="1"/>
    <col min="3074" max="3074" width="18.28515625" style="80" customWidth="1"/>
    <col min="3075" max="3075" width="64.85546875" style="80" customWidth="1"/>
    <col min="3076" max="3079" width="9.140625" style="80"/>
    <col min="3080" max="3080" width="14.85546875" style="80" customWidth="1"/>
    <col min="3081" max="3324" width="9.140625" style="80"/>
    <col min="3325" max="3325" width="37.7109375" style="80" customWidth="1"/>
    <col min="3326" max="3326" width="9.140625" style="80"/>
    <col min="3327" max="3327" width="12.85546875" style="80" customWidth="1"/>
    <col min="3328" max="3329" width="0" style="80" hidden="1" customWidth="1"/>
    <col min="3330" max="3330" width="18.28515625" style="80" customWidth="1"/>
    <col min="3331" max="3331" width="64.85546875" style="80" customWidth="1"/>
    <col min="3332" max="3335" width="9.140625" style="80"/>
    <col min="3336" max="3336" width="14.85546875" style="80" customWidth="1"/>
    <col min="3337" max="3580" width="9.140625" style="80"/>
    <col min="3581" max="3581" width="37.7109375" style="80" customWidth="1"/>
    <col min="3582" max="3582" width="9.140625" style="80"/>
    <col min="3583" max="3583" width="12.85546875" style="80" customWidth="1"/>
    <col min="3584" max="3585" width="0" style="80" hidden="1" customWidth="1"/>
    <col min="3586" max="3586" width="18.28515625" style="80" customWidth="1"/>
    <col min="3587" max="3587" width="64.85546875" style="80" customWidth="1"/>
    <col min="3588" max="3591" width="9.140625" style="80"/>
    <col min="3592" max="3592" width="14.85546875" style="80" customWidth="1"/>
    <col min="3593" max="3836" width="9.140625" style="80"/>
    <col min="3837" max="3837" width="37.7109375" style="80" customWidth="1"/>
    <col min="3838" max="3838" width="9.140625" style="80"/>
    <col min="3839" max="3839" width="12.85546875" style="80" customWidth="1"/>
    <col min="3840" max="3841" width="0" style="80" hidden="1" customWidth="1"/>
    <col min="3842" max="3842" width="18.28515625" style="80" customWidth="1"/>
    <col min="3843" max="3843" width="64.85546875" style="80" customWidth="1"/>
    <col min="3844" max="3847" width="9.140625" style="80"/>
    <col min="3848" max="3848" width="14.85546875" style="80" customWidth="1"/>
    <col min="3849" max="4092" width="9.140625" style="80"/>
    <col min="4093" max="4093" width="37.7109375" style="80" customWidth="1"/>
    <col min="4094" max="4094" width="9.140625" style="80"/>
    <col min="4095" max="4095" width="12.85546875" style="80" customWidth="1"/>
    <col min="4096" max="4097" width="0" style="80" hidden="1" customWidth="1"/>
    <col min="4098" max="4098" width="18.28515625" style="80" customWidth="1"/>
    <col min="4099" max="4099" width="64.85546875" style="80" customWidth="1"/>
    <col min="4100" max="4103" width="9.140625" style="80"/>
    <col min="4104" max="4104" width="14.85546875" style="80" customWidth="1"/>
    <col min="4105" max="4348" width="9.140625" style="80"/>
    <col min="4349" max="4349" width="37.7109375" style="80" customWidth="1"/>
    <col min="4350" max="4350" width="9.140625" style="80"/>
    <col min="4351" max="4351" width="12.85546875" style="80" customWidth="1"/>
    <col min="4352" max="4353" width="0" style="80" hidden="1" customWidth="1"/>
    <col min="4354" max="4354" width="18.28515625" style="80" customWidth="1"/>
    <col min="4355" max="4355" width="64.85546875" style="80" customWidth="1"/>
    <col min="4356" max="4359" width="9.140625" style="80"/>
    <col min="4360" max="4360" width="14.85546875" style="80" customWidth="1"/>
    <col min="4361" max="4604" width="9.140625" style="80"/>
    <col min="4605" max="4605" width="37.7109375" style="80" customWidth="1"/>
    <col min="4606" max="4606" width="9.140625" style="80"/>
    <col min="4607" max="4607" width="12.85546875" style="80" customWidth="1"/>
    <col min="4608" max="4609" width="0" style="80" hidden="1" customWidth="1"/>
    <col min="4610" max="4610" width="18.28515625" style="80" customWidth="1"/>
    <col min="4611" max="4611" width="64.85546875" style="80" customWidth="1"/>
    <col min="4612" max="4615" width="9.140625" style="80"/>
    <col min="4616" max="4616" width="14.85546875" style="80" customWidth="1"/>
    <col min="4617" max="4860" width="9.140625" style="80"/>
    <col min="4861" max="4861" width="37.7109375" style="80" customWidth="1"/>
    <col min="4862" max="4862" width="9.140625" style="80"/>
    <col min="4863" max="4863" width="12.85546875" style="80" customWidth="1"/>
    <col min="4864" max="4865" width="0" style="80" hidden="1" customWidth="1"/>
    <col min="4866" max="4866" width="18.28515625" style="80" customWidth="1"/>
    <col min="4867" max="4867" width="64.85546875" style="80" customWidth="1"/>
    <col min="4868" max="4871" width="9.140625" style="80"/>
    <col min="4872" max="4872" width="14.85546875" style="80" customWidth="1"/>
    <col min="4873" max="5116" width="9.140625" style="80"/>
    <col min="5117" max="5117" width="37.7109375" style="80" customWidth="1"/>
    <col min="5118" max="5118" width="9.140625" style="80"/>
    <col min="5119" max="5119" width="12.85546875" style="80" customWidth="1"/>
    <col min="5120" max="5121" width="0" style="80" hidden="1" customWidth="1"/>
    <col min="5122" max="5122" width="18.28515625" style="80" customWidth="1"/>
    <col min="5123" max="5123" width="64.85546875" style="80" customWidth="1"/>
    <col min="5124" max="5127" width="9.140625" style="80"/>
    <col min="5128" max="5128" width="14.85546875" style="80" customWidth="1"/>
    <col min="5129" max="5372" width="9.140625" style="80"/>
    <col min="5373" max="5373" width="37.7109375" style="80" customWidth="1"/>
    <col min="5374" max="5374" width="9.140625" style="80"/>
    <col min="5375" max="5375" width="12.85546875" style="80" customWidth="1"/>
    <col min="5376" max="5377" width="0" style="80" hidden="1" customWidth="1"/>
    <col min="5378" max="5378" width="18.28515625" style="80" customWidth="1"/>
    <col min="5379" max="5379" width="64.85546875" style="80" customWidth="1"/>
    <col min="5380" max="5383" width="9.140625" style="80"/>
    <col min="5384" max="5384" width="14.85546875" style="80" customWidth="1"/>
    <col min="5385" max="5628" width="9.140625" style="80"/>
    <col min="5629" max="5629" width="37.7109375" style="80" customWidth="1"/>
    <col min="5630" max="5630" width="9.140625" style="80"/>
    <col min="5631" max="5631" width="12.85546875" style="80" customWidth="1"/>
    <col min="5632" max="5633" width="0" style="80" hidden="1" customWidth="1"/>
    <col min="5634" max="5634" width="18.28515625" style="80" customWidth="1"/>
    <col min="5635" max="5635" width="64.85546875" style="80" customWidth="1"/>
    <col min="5636" max="5639" width="9.140625" style="80"/>
    <col min="5640" max="5640" width="14.85546875" style="80" customWidth="1"/>
    <col min="5641" max="5884" width="9.140625" style="80"/>
    <col min="5885" max="5885" width="37.7109375" style="80" customWidth="1"/>
    <col min="5886" max="5886" width="9.140625" style="80"/>
    <col min="5887" max="5887" width="12.85546875" style="80" customWidth="1"/>
    <col min="5888" max="5889" width="0" style="80" hidden="1" customWidth="1"/>
    <col min="5890" max="5890" width="18.28515625" style="80" customWidth="1"/>
    <col min="5891" max="5891" width="64.85546875" style="80" customWidth="1"/>
    <col min="5892" max="5895" width="9.140625" style="80"/>
    <col min="5896" max="5896" width="14.85546875" style="80" customWidth="1"/>
    <col min="5897" max="6140" width="9.140625" style="80"/>
    <col min="6141" max="6141" width="37.7109375" style="80" customWidth="1"/>
    <col min="6142" max="6142" width="9.140625" style="80"/>
    <col min="6143" max="6143" width="12.85546875" style="80" customWidth="1"/>
    <col min="6144" max="6145" width="0" style="80" hidden="1" customWidth="1"/>
    <col min="6146" max="6146" width="18.28515625" style="80" customWidth="1"/>
    <col min="6147" max="6147" width="64.85546875" style="80" customWidth="1"/>
    <col min="6148" max="6151" width="9.140625" style="80"/>
    <col min="6152" max="6152" width="14.85546875" style="80" customWidth="1"/>
    <col min="6153" max="6396" width="9.140625" style="80"/>
    <col min="6397" max="6397" width="37.7109375" style="80" customWidth="1"/>
    <col min="6398" max="6398" width="9.140625" style="80"/>
    <col min="6399" max="6399" width="12.85546875" style="80" customWidth="1"/>
    <col min="6400" max="6401" width="0" style="80" hidden="1" customWidth="1"/>
    <col min="6402" max="6402" width="18.28515625" style="80" customWidth="1"/>
    <col min="6403" max="6403" width="64.85546875" style="80" customWidth="1"/>
    <col min="6404" max="6407" width="9.140625" style="80"/>
    <col min="6408" max="6408" width="14.85546875" style="80" customWidth="1"/>
    <col min="6409" max="6652" width="9.140625" style="80"/>
    <col min="6653" max="6653" width="37.7109375" style="80" customWidth="1"/>
    <col min="6654" max="6654" width="9.140625" style="80"/>
    <col min="6655" max="6655" width="12.85546875" style="80" customWidth="1"/>
    <col min="6656" max="6657" width="0" style="80" hidden="1" customWidth="1"/>
    <col min="6658" max="6658" width="18.28515625" style="80" customWidth="1"/>
    <col min="6659" max="6659" width="64.85546875" style="80" customWidth="1"/>
    <col min="6660" max="6663" width="9.140625" style="80"/>
    <col min="6664" max="6664" width="14.85546875" style="80" customWidth="1"/>
    <col min="6665" max="6908" width="9.140625" style="80"/>
    <col min="6909" max="6909" width="37.7109375" style="80" customWidth="1"/>
    <col min="6910" max="6910" width="9.140625" style="80"/>
    <col min="6911" max="6911" width="12.85546875" style="80" customWidth="1"/>
    <col min="6912" max="6913" width="0" style="80" hidden="1" customWidth="1"/>
    <col min="6914" max="6914" width="18.28515625" style="80" customWidth="1"/>
    <col min="6915" max="6915" width="64.85546875" style="80" customWidth="1"/>
    <col min="6916" max="6919" width="9.140625" style="80"/>
    <col min="6920" max="6920" width="14.85546875" style="80" customWidth="1"/>
    <col min="6921" max="7164" width="9.140625" style="80"/>
    <col min="7165" max="7165" width="37.7109375" style="80" customWidth="1"/>
    <col min="7166" max="7166" width="9.140625" style="80"/>
    <col min="7167" max="7167" width="12.85546875" style="80" customWidth="1"/>
    <col min="7168" max="7169" width="0" style="80" hidden="1" customWidth="1"/>
    <col min="7170" max="7170" width="18.28515625" style="80" customWidth="1"/>
    <col min="7171" max="7171" width="64.85546875" style="80" customWidth="1"/>
    <col min="7172" max="7175" width="9.140625" style="80"/>
    <col min="7176" max="7176" width="14.85546875" style="80" customWidth="1"/>
    <col min="7177" max="7420" width="9.140625" style="80"/>
    <col min="7421" max="7421" width="37.7109375" style="80" customWidth="1"/>
    <col min="7422" max="7422" width="9.140625" style="80"/>
    <col min="7423" max="7423" width="12.85546875" style="80" customWidth="1"/>
    <col min="7424" max="7425" width="0" style="80" hidden="1" customWidth="1"/>
    <col min="7426" max="7426" width="18.28515625" style="80" customWidth="1"/>
    <col min="7427" max="7427" width="64.85546875" style="80" customWidth="1"/>
    <col min="7428" max="7431" width="9.140625" style="80"/>
    <col min="7432" max="7432" width="14.85546875" style="80" customWidth="1"/>
    <col min="7433" max="7676" width="9.140625" style="80"/>
    <col min="7677" max="7677" width="37.7109375" style="80" customWidth="1"/>
    <col min="7678" max="7678" width="9.140625" style="80"/>
    <col min="7679" max="7679" width="12.85546875" style="80" customWidth="1"/>
    <col min="7680" max="7681" width="0" style="80" hidden="1" customWidth="1"/>
    <col min="7682" max="7682" width="18.28515625" style="80" customWidth="1"/>
    <col min="7683" max="7683" width="64.85546875" style="80" customWidth="1"/>
    <col min="7684" max="7687" width="9.140625" style="80"/>
    <col min="7688" max="7688" width="14.85546875" style="80" customWidth="1"/>
    <col min="7689" max="7932" width="9.140625" style="80"/>
    <col min="7933" max="7933" width="37.7109375" style="80" customWidth="1"/>
    <col min="7934" max="7934" width="9.140625" style="80"/>
    <col min="7935" max="7935" width="12.85546875" style="80" customWidth="1"/>
    <col min="7936" max="7937" width="0" style="80" hidden="1" customWidth="1"/>
    <col min="7938" max="7938" width="18.28515625" style="80" customWidth="1"/>
    <col min="7939" max="7939" width="64.85546875" style="80" customWidth="1"/>
    <col min="7940" max="7943" width="9.140625" style="80"/>
    <col min="7944" max="7944" width="14.85546875" style="80" customWidth="1"/>
    <col min="7945" max="8188" width="9.140625" style="80"/>
    <col min="8189" max="8189" width="37.7109375" style="80" customWidth="1"/>
    <col min="8190" max="8190" width="9.140625" style="80"/>
    <col min="8191" max="8191" width="12.85546875" style="80" customWidth="1"/>
    <col min="8192" max="8193" width="0" style="80" hidden="1" customWidth="1"/>
    <col min="8194" max="8194" width="18.28515625" style="80" customWidth="1"/>
    <col min="8195" max="8195" width="64.85546875" style="80" customWidth="1"/>
    <col min="8196" max="8199" width="9.140625" style="80"/>
    <col min="8200" max="8200" width="14.85546875" style="80" customWidth="1"/>
    <col min="8201" max="8444" width="9.140625" style="80"/>
    <col min="8445" max="8445" width="37.7109375" style="80" customWidth="1"/>
    <col min="8446" max="8446" width="9.140625" style="80"/>
    <col min="8447" max="8447" width="12.85546875" style="80" customWidth="1"/>
    <col min="8448" max="8449" width="0" style="80" hidden="1" customWidth="1"/>
    <col min="8450" max="8450" width="18.28515625" style="80" customWidth="1"/>
    <col min="8451" max="8451" width="64.85546875" style="80" customWidth="1"/>
    <col min="8452" max="8455" width="9.140625" style="80"/>
    <col min="8456" max="8456" width="14.85546875" style="80" customWidth="1"/>
    <col min="8457" max="8700" width="9.140625" style="80"/>
    <col min="8701" max="8701" width="37.7109375" style="80" customWidth="1"/>
    <col min="8702" max="8702" width="9.140625" style="80"/>
    <col min="8703" max="8703" width="12.85546875" style="80" customWidth="1"/>
    <col min="8704" max="8705" width="0" style="80" hidden="1" customWidth="1"/>
    <col min="8706" max="8706" width="18.28515625" style="80" customWidth="1"/>
    <col min="8707" max="8707" width="64.85546875" style="80" customWidth="1"/>
    <col min="8708" max="8711" width="9.140625" style="80"/>
    <col min="8712" max="8712" width="14.85546875" style="80" customWidth="1"/>
    <col min="8713" max="8956" width="9.140625" style="80"/>
    <col min="8957" max="8957" width="37.7109375" style="80" customWidth="1"/>
    <col min="8958" max="8958" width="9.140625" style="80"/>
    <col min="8959" max="8959" width="12.85546875" style="80" customWidth="1"/>
    <col min="8960" max="8961" width="0" style="80" hidden="1" customWidth="1"/>
    <col min="8962" max="8962" width="18.28515625" style="80" customWidth="1"/>
    <col min="8963" max="8963" width="64.85546875" style="80" customWidth="1"/>
    <col min="8964" max="8967" width="9.140625" style="80"/>
    <col min="8968" max="8968" width="14.85546875" style="80" customWidth="1"/>
    <col min="8969" max="9212" width="9.140625" style="80"/>
    <col min="9213" max="9213" width="37.7109375" style="80" customWidth="1"/>
    <col min="9214" max="9214" width="9.140625" style="80"/>
    <col min="9215" max="9215" width="12.85546875" style="80" customWidth="1"/>
    <col min="9216" max="9217" width="0" style="80" hidden="1" customWidth="1"/>
    <col min="9218" max="9218" width="18.28515625" style="80" customWidth="1"/>
    <col min="9219" max="9219" width="64.85546875" style="80" customWidth="1"/>
    <col min="9220" max="9223" width="9.140625" style="80"/>
    <col min="9224" max="9224" width="14.85546875" style="80" customWidth="1"/>
    <col min="9225" max="9468" width="9.140625" style="80"/>
    <col min="9469" max="9469" width="37.7109375" style="80" customWidth="1"/>
    <col min="9470" max="9470" width="9.140625" style="80"/>
    <col min="9471" max="9471" width="12.85546875" style="80" customWidth="1"/>
    <col min="9472" max="9473" width="0" style="80" hidden="1" customWidth="1"/>
    <col min="9474" max="9474" width="18.28515625" style="80" customWidth="1"/>
    <col min="9475" max="9475" width="64.85546875" style="80" customWidth="1"/>
    <col min="9476" max="9479" width="9.140625" style="80"/>
    <col min="9480" max="9480" width="14.85546875" style="80" customWidth="1"/>
    <col min="9481" max="9724" width="9.140625" style="80"/>
    <col min="9725" max="9725" width="37.7109375" style="80" customWidth="1"/>
    <col min="9726" max="9726" width="9.140625" style="80"/>
    <col min="9727" max="9727" width="12.85546875" style="80" customWidth="1"/>
    <col min="9728" max="9729" width="0" style="80" hidden="1" customWidth="1"/>
    <col min="9730" max="9730" width="18.28515625" style="80" customWidth="1"/>
    <col min="9731" max="9731" width="64.85546875" style="80" customWidth="1"/>
    <col min="9732" max="9735" width="9.140625" style="80"/>
    <col min="9736" max="9736" width="14.85546875" style="80" customWidth="1"/>
    <col min="9737" max="9980" width="9.140625" style="80"/>
    <col min="9981" max="9981" width="37.7109375" style="80" customWidth="1"/>
    <col min="9982" max="9982" width="9.140625" style="80"/>
    <col min="9983" max="9983" width="12.85546875" style="80" customWidth="1"/>
    <col min="9984" max="9985" width="0" style="80" hidden="1" customWidth="1"/>
    <col min="9986" max="9986" width="18.28515625" style="80" customWidth="1"/>
    <col min="9987" max="9987" width="64.85546875" style="80" customWidth="1"/>
    <col min="9988" max="9991" width="9.140625" style="80"/>
    <col min="9992" max="9992" width="14.85546875" style="80" customWidth="1"/>
    <col min="9993" max="10236" width="9.140625" style="80"/>
    <col min="10237" max="10237" width="37.7109375" style="80" customWidth="1"/>
    <col min="10238" max="10238" width="9.140625" style="80"/>
    <col min="10239" max="10239" width="12.85546875" style="80" customWidth="1"/>
    <col min="10240" max="10241" width="0" style="80" hidden="1" customWidth="1"/>
    <col min="10242" max="10242" width="18.28515625" style="80" customWidth="1"/>
    <col min="10243" max="10243" width="64.85546875" style="80" customWidth="1"/>
    <col min="10244" max="10247" width="9.140625" style="80"/>
    <col min="10248" max="10248" width="14.85546875" style="80" customWidth="1"/>
    <col min="10249" max="10492" width="9.140625" style="80"/>
    <col min="10493" max="10493" width="37.7109375" style="80" customWidth="1"/>
    <col min="10494" max="10494" width="9.140625" style="80"/>
    <col min="10495" max="10495" width="12.85546875" style="80" customWidth="1"/>
    <col min="10496" max="10497" width="0" style="80" hidden="1" customWidth="1"/>
    <col min="10498" max="10498" width="18.28515625" style="80" customWidth="1"/>
    <col min="10499" max="10499" width="64.85546875" style="80" customWidth="1"/>
    <col min="10500" max="10503" width="9.140625" style="80"/>
    <col min="10504" max="10504" width="14.85546875" style="80" customWidth="1"/>
    <col min="10505" max="10748" width="9.140625" style="80"/>
    <col min="10749" max="10749" width="37.7109375" style="80" customWidth="1"/>
    <col min="10750" max="10750" width="9.140625" style="80"/>
    <col min="10751" max="10751" width="12.85546875" style="80" customWidth="1"/>
    <col min="10752" max="10753" width="0" style="80" hidden="1" customWidth="1"/>
    <col min="10754" max="10754" width="18.28515625" style="80" customWidth="1"/>
    <col min="10755" max="10755" width="64.85546875" style="80" customWidth="1"/>
    <col min="10756" max="10759" width="9.140625" style="80"/>
    <col min="10760" max="10760" width="14.85546875" style="80" customWidth="1"/>
    <col min="10761" max="11004" width="9.140625" style="80"/>
    <col min="11005" max="11005" width="37.7109375" style="80" customWidth="1"/>
    <col min="11006" max="11006" width="9.140625" style="80"/>
    <col min="11007" max="11007" width="12.85546875" style="80" customWidth="1"/>
    <col min="11008" max="11009" width="0" style="80" hidden="1" customWidth="1"/>
    <col min="11010" max="11010" width="18.28515625" style="80" customWidth="1"/>
    <col min="11011" max="11011" width="64.85546875" style="80" customWidth="1"/>
    <col min="11012" max="11015" width="9.140625" style="80"/>
    <col min="11016" max="11016" width="14.85546875" style="80" customWidth="1"/>
    <col min="11017" max="11260" width="9.140625" style="80"/>
    <col min="11261" max="11261" width="37.7109375" style="80" customWidth="1"/>
    <col min="11262" max="11262" width="9.140625" style="80"/>
    <col min="11263" max="11263" width="12.85546875" style="80" customWidth="1"/>
    <col min="11264" max="11265" width="0" style="80" hidden="1" customWidth="1"/>
    <col min="11266" max="11266" width="18.28515625" style="80" customWidth="1"/>
    <col min="11267" max="11267" width="64.85546875" style="80" customWidth="1"/>
    <col min="11268" max="11271" width="9.140625" style="80"/>
    <col min="11272" max="11272" width="14.85546875" style="80" customWidth="1"/>
    <col min="11273" max="11516" width="9.140625" style="80"/>
    <col min="11517" max="11517" width="37.7109375" style="80" customWidth="1"/>
    <col min="11518" max="11518" width="9.140625" style="80"/>
    <col min="11519" max="11519" width="12.85546875" style="80" customWidth="1"/>
    <col min="11520" max="11521" width="0" style="80" hidden="1" customWidth="1"/>
    <col min="11522" max="11522" width="18.28515625" style="80" customWidth="1"/>
    <col min="11523" max="11523" width="64.85546875" style="80" customWidth="1"/>
    <col min="11524" max="11527" width="9.140625" style="80"/>
    <col min="11528" max="11528" width="14.85546875" style="80" customWidth="1"/>
    <col min="11529" max="11772" width="9.140625" style="80"/>
    <col min="11773" max="11773" width="37.7109375" style="80" customWidth="1"/>
    <col min="11774" max="11774" width="9.140625" style="80"/>
    <col min="11775" max="11775" width="12.85546875" style="80" customWidth="1"/>
    <col min="11776" max="11777" width="0" style="80" hidden="1" customWidth="1"/>
    <col min="11778" max="11778" width="18.28515625" style="80" customWidth="1"/>
    <col min="11779" max="11779" width="64.85546875" style="80" customWidth="1"/>
    <col min="11780" max="11783" width="9.140625" style="80"/>
    <col min="11784" max="11784" width="14.85546875" style="80" customWidth="1"/>
    <col min="11785" max="12028" width="9.140625" style="80"/>
    <col min="12029" max="12029" width="37.7109375" style="80" customWidth="1"/>
    <col min="12030" max="12030" width="9.140625" style="80"/>
    <col min="12031" max="12031" width="12.85546875" style="80" customWidth="1"/>
    <col min="12032" max="12033" width="0" style="80" hidden="1" customWidth="1"/>
    <col min="12034" max="12034" width="18.28515625" style="80" customWidth="1"/>
    <col min="12035" max="12035" width="64.85546875" style="80" customWidth="1"/>
    <col min="12036" max="12039" width="9.140625" style="80"/>
    <col min="12040" max="12040" width="14.85546875" style="80" customWidth="1"/>
    <col min="12041" max="12284" width="9.140625" style="80"/>
    <col min="12285" max="12285" width="37.7109375" style="80" customWidth="1"/>
    <col min="12286" max="12286" width="9.140625" style="80"/>
    <col min="12287" max="12287" width="12.85546875" style="80" customWidth="1"/>
    <col min="12288" max="12289" width="0" style="80" hidden="1" customWidth="1"/>
    <col min="12290" max="12290" width="18.28515625" style="80" customWidth="1"/>
    <col min="12291" max="12291" width="64.85546875" style="80" customWidth="1"/>
    <col min="12292" max="12295" width="9.140625" style="80"/>
    <col min="12296" max="12296" width="14.85546875" style="80" customWidth="1"/>
    <col min="12297" max="12540" width="9.140625" style="80"/>
    <col min="12541" max="12541" width="37.7109375" style="80" customWidth="1"/>
    <col min="12542" max="12542" width="9.140625" style="80"/>
    <col min="12543" max="12543" width="12.85546875" style="80" customWidth="1"/>
    <col min="12544" max="12545" width="0" style="80" hidden="1" customWidth="1"/>
    <col min="12546" max="12546" width="18.28515625" style="80" customWidth="1"/>
    <col min="12547" max="12547" width="64.85546875" style="80" customWidth="1"/>
    <col min="12548" max="12551" width="9.140625" style="80"/>
    <col min="12552" max="12552" width="14.85546875" style="80" customWidth="1"/>
    <col min="12553" max="12796" width="9.140625" style="80"/>
    <col min="12797" max="12797" width="37.7109375" style="80" customWidth="1"/>
    <col min="12798" max="12798" width="9.140625" style="80"/>
    <col min="12799" max="12799" width="12.85546875" style="80" customWidth="1"/>
    <col min="12800" max="12801" width="0" style="80" hidden="1" customWidth="1"/>
    <col min="12802" max="12802" width="18.28515625" style="80" customWidth="1"/>
    <col min="12803" max="12803" width="64.85546875" style="80" customWidth="1"/>
    <col min="12804" max="12807" width="9.140625" style="80"/>
    <col min="12808" max="12808" width="14.85546875" style="80" customWidth="1"/>
    <col min="12809" max="13052" width="9.140625" style="80"/>
    <col min="13053" max="13053" width="37.7109375" style="80" customWidth="1"/>
    <col min="13054" max="13054" width="9.140625" style="80"/>
    <col min="13055" max="13055" width="12.85546875" style="80" customWidth="1"/>
    <col min="13056" max="13057" width="0" style="80" hidden="1" customWidth="1"/>
    <col min="13058" max="13058" width="18.28515625" style="80" customWidth="1"/>
    <col min="13059" max="13059" width="64.85546875" style="80" customWidth="1"/>
    <col min="13060" max="13063" width="9.140625" style="80"/>
    <col min="13064" max="13064" width="14.85546875" style="80" customWidth="1"/>
    <col min="13065" max="13308" width="9.140625" style="80"/>
    <col min="13309" max="13309" width="37.7109375" style="80" customWidth="1"/>
    <col min="13310" max="13310" width="9.140625" style="80"/>
    <col min="13311" max="13311" width="12.85546875" style="80" customWidth="1"/>
    <col min="13312" max="13313" width="0" style="80" hidden="1" customWidth="1"/>
    <col min="13314" max="13314" width="18.28515625" style="80" customWidth="1"/>
    <col min="13315" max="13315" width="64.85546875" style="80" customWidth="1"/>
    <col min="13316" max="13319" width="9.140625" style="80"/>
    <col min="13320" max="13320" width="14.85546875" style="80" customWidth="1"/>
    <col min="13321" max="13564" width="9.140625" style="80"/>
    <col min="13565" max="13565" width="37.7109375" style="80" customWidth="1"/>
    <col min="13566" max="13566" width="9.140625" style="80"/>
    <col min="13567" max="13567" width="12.85546875" style="80" customWidth="1"/>
    <col min="13568" max="13569" width="0" style="80" hidden="1" customWidth="1"/>
    <col min="13570" max="13570" width="18.28515625" style="80" customWidth="1"/>
    <col min="13571" max="13571" width="64.85546875" style="80" customWidth="1"/>
    <col min="13572" max="13575" width="9.140625" style="80"/>
    <col min="13576" max="13576" width="14.85546875" style="80" customWidth="1"/>
    <col min="13577" max="13820" width="9.140625" style="80"/>
    <col min="13821" max="13821" width="37.7109375" style="80" customWidth="1"/>
    <col min="13822" max="13822" width="9.140625" style="80"/>
    <col min="13823" max="13823" width="12.85546875" style="80" customWidth="1"/>
    <col min="13824" max="13825" width="0" style="80" hidden="1" customWidth="1"/>
    <col min="13826" max="13826" width="18.28515625" style="80" customWidth="1"/>
    <col min="13827" max="13827" width="64.85546875" style="80" customWidth="1"/>
    <col min="13828" max="13831" width="9.140625" style="80"/>
    <col min="13832" max="13832" width="14.85546875" style="80" customWidth="1"/>
    <col min="13833" max="14076" width="9.140625" style="80"/>
    <col min="14077" max="14077" width="37.7109375" style="80" customWidth="1"/>
    <col min="14078" max="14078" width="9.140625" style="80"/>
    <col min="14079" max="14079" width="12.85546875" style="80" customWidth="1"/>
    <col min="14080" max="14081" width="0" style="80" hidden="1" customWidth="1"/>
    <col min="14082" max="14082" width="18.28515625" style="80" customWidth="1"/>
    <col min="14083" max="14083" width="64.85546875" style="80" customWidth="1"/>
    <col min="14084" max="14087" width="9.140625" style="80"/>
    <col min="14088" max="14088" width="14.85546875" style="80" customWidth="1"/>
    <col min="14089" max="14332" width="9.140625" style="80"/>
    <col min="14333" max="14333" width="37.7109375" style="80" customWidth="1"/>
    <col min="14334" max="14334" width="9.140625" style="80"/>
    <col min="14335" max="14335" width="12.85546875" style="80" customWidth="1"/>
    <col min="14336" max="14337" width="0" style="80" hidden="1" customWidth="1"/>
    <col min="14338" max="14338" width="18.28515625" style="80" customWidth="1"/>
    <col min="14339" max="14339" width="64.85546875" style="80" customWidth="1"/>
    <col min="14340" max="14343" width="9.140625" style="80"/>
    <col min="14344" max="14344" width="14.85546875" style="80" customWidth="1"/>
    <col min="14345" max="14588" width="9.140625" style="80"/>
    <col min="14589" max="14589" width="37.7109375" style="80" customWidth="1"/>
    <col min="14590" max="14590" width="9.140625" style="80"/>
    <col min="14591" max="14591" width="12.85546875" style="80" customWidth="1"/>
    <col min="14592" max="14593" width="0" style="80" hidden="1" customWidth="1"/>
    <col min="14594" max="14594" width="18.28515625" style="80" customWidth="1"/>
    <col min="14595" max="14595" width="64.85546875" style="80" customWidth="1"/>
    <col min="14596" max="14599" width="9.140625" style="80"/>
    <col min="14600" max="14600" width="14.85546875" style="80" customWidth="1"/>
    <col min="14601" max="14844" width="9.140625" style="80"/>
    <col min="14845" max="14845" width="37.7109375" style="80" customWidth="1"/>
    <col min="14846" max="14846" width="9.140625" style="80"/>
    <col min="14847" max="14847" width="12.85546875" style="80" customWidth="1"/>
    <col min="14848" max="14849" width="0" style="80" hidden="1" customWidth="1"/>
    <col min="14850" max="14850" width="18.28515625" style="80" customWidth="1"/>
    <col min="14851" max="14851" width="64.85546875" style="80" customWidth="1"/>
    <col min="14852" max="14855" width="9.140625" style="80"/>
    <col min="14856" max="14856" width="14.85546875" style="80" customWidth="1"/>
    <col min="14857" max="15100" width="9.140625" style="80"/>
    <col min="15101" max="15101" width="37.7109375" style="80" customWidth="1"/>
    <col min="15102" max="15102" width="9.140625" style="80"/>
    <col min="15103" max="15103" width="12.85546875" style="80" customWidth="1"/>
    <col min="15104" max="15105" width="0" style="80" hidden="1" customWidth="1"/>
    <col min="15106" max="15106" width="18.28515625" style="80" customWidth="1"/>
    <col min="15107" max="15107" width="64.85546875" style="80" customWidth="1"/>
    <col min="15108" max="15111" width="9.140625" style="80"/>
    <col min="15112" max="15112" width="14.85546875" style="80" customWidth="1"/>
    <col min="15113" max="15356" width="9.140625" style="80"/>
    <col min="15357" max="15357" width="37.7109375" style="80" customWidth="1"/>
    <col min="15358" max="15358" width="9.140625" style="80"/>
    <col min="15359" max="15359" width="12.85546875" style="80" customWidth="1"/>
    <col min="15360" max="15361" width="0" style="80" hidden="1" customWidth="1"/>
    <col min="15362" max="15362" width="18.28515625" style="80" customWidth="1"/>
    <col min="15363" max="15363" width="64.85546875" style="80" customWidth="1"/>
    <col min="15364" max="15367" width="9.140625" style="80"/>
    <col min="15368" max="15368" width="14.85546875" style="80" customWidth="1"/>
    <col min="15369" max="15612" width="9.140625" style="80"/>
    <col min="15613" max="15613" width="37.7109375" style="80" customWidth="1"/>
    <col min="15614" max="15614" width="9.140625" style="80"/>
    <col min="15615" max="15615" width="12.85546875" style="80" customWidth="1"/>
    <col min="15616" max="15617" width="0" style="80" hidden="1" customWidth="1"/>
    <col min="15618" max="15618" width="18.28515625" style="80" customWidth="1"/>
    <col min="15619" max="15619" width="64.85546875" style="80" customWidth="1"/>
    <col min="15620" max="15623" width="9.140625" style="80"/>
    <col min="15624" max="15624" width="14.85546875" style="80" customWidth="1"/>
    <col min="15625" max="15868" width="9.140625" style="80"/>
    <col min="15869" max="15869" width="37.7109375" style="80" customWidth="1"/>
    <col min="15870" max="15870" width="9.140625" style="80"/>
    <col min="15871" max="15871" width="12.85546875" style="80" customWidth="1"/>
    <col min="15872" max="15873" width="0" style="80" hidden="1" customWidth="1"/>
    <col min="15874" max="15874" width="18.28515625" style="80" customWidth="1"/>
    <col min="15875" max="15875" width="64.85546875" style="80" customWidth="1"/>
    <col min="15876" max="15879" width="9.140625" style="80"/>
    <col min="15880" max="15880" width="14.85546875" style="80" customWidth="1"/>
    <col min="15881" max="16124" width="9.140625" style="80"/>
    <col min="16125" max="16125" width="37.7109375" style="80" customWidth="1"/>
    <col min="16126" max="16126" width="9.140625" style="80"/>
    <col min="16127" max="16127" width="12.85546875" style="80" customWidth="1"/>
    <col min="16128" max="16129" width="0" style="80" hidden="1" customWidth="1"/>
    <col min="16130" max="16130" width="18.28515625" style="80" customWidth="1"/>
    <col min="16131" max="16131" width="64.85546875" style="80" customWidth="1"/>
    <col min="16132" max="16135" width="9.140625" style="80"/>
    <col min="16136" max="16136" width="14.85546875" style="80" customWidth="1"/>
    <col min="16137" max="16384" width="9.140625" style="80"/>
  </cols>
  <sheetData>
    <row r="1" spans="1:44" ht="18.75" x14ac:dyDescent="0.25">
      <c r="L1" s="25"/>
    </row>
    <row r="2" spans="1:44" ht="18.75" x14ac:dyDescent="0.3">
      <c r="L2" s="26"/>
    </row>
    <row r="3" spans="1:44" ht="18.75" x14ac:dyDescent="0.3">
      <c r="L3" s="26"/>
    </row>
    <row r="4" spans="1:44" ht="18.75" x14ac:dyDescent="0.3">
      <c r="K4" s="26"/>
    </row>
    <row r="5" spans="1:44" x14ac:dyDescent="0.25">
      <c r="A5" s="237" t="str">
        <f>'1. паспорт местоположение'!A5:C5</f>
        <v>Год раскрытия информации: 2026 год</v>
      </c>
      <c r="B5" s="237"/>
      <c r="C5" s="237"/>
      <c r="D5" s="237"/>
      <c r="E5" s="237"/>
      <c r="F5" s="237"/>
      <c r="G5" s="237"/>
      <c r="H5" s="237"/>
      <c r="I5" s="237"/>
      <c r="J5" s="237"/>
      <c r="K5" s="237"/>
      <c r="L5" s="237"/>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row>
    <row r="6" spans="1:44" ht="18.75" x14ac:dyDescent="0.3">
      <c r="K6" s="26"/>
    </row>
    <row r="7" spans="1:44" ht="18.75" x14ac:dyDescent="0.25">
      <c r="A7" s="247" t="s">
        <v>10</v>
      </c>
      <c r="B7" s="247"/>
      <c r="C7" s="247"/>
      <c r="D7" s="247"/>
      <c r="E7" s="247"/>
      <c r="F7" s="247"/>
      <c r="G7" s="247"/>
      <c r="H7" s="247"/>
      <c r="I7" s="247"/>
      <c r="J7" s="247"/>
      <c r="K7" s="247"/>
      <c r="L7" s="247"/>
    </row>
    <row r="8" spans="1:44" ht="18.75" x14ac:dyDescent="0.25">
      <c r="A8" s="247" t="s">
        <v>473</v>
      </c>
      <c r="B8" s="247"/>
      <c r="C8" s="247"/>
      <c r="D8" s="247"/>
      <c r="E8" s="247"/>
      <c r="F8" s="247"/>
      <c r="G8" s="247"/>
      <c r="H8" s="247"/>
      <c r="I8" s="247"/>
      <c r="J8" s="247"/>
      <c r="K8" s="247"/>
      <c r="L8" s="247"/>
    </row>
    <row r="9" spans="1:44" x14ac:dyDescent="0.25">
      <c r="A9" s="242" t="s">
        <v>7</v>
      </c>
      <c r="B9" s="242"/>
      <c r="C9" s="242"/>
      <c r="D9" s="242"/>
      <c r="E9" s="242"/>
      <c r="F9" s="242"/>
      <c r="G9" s="242"/>
      <c r="H9" s="242"/>
      <c r="I9" s="242"/>
      <c r="J9" s="242"/>
      <c r="K9" s="242"/>
      <c r="L9" s="242"/>
    </row>
    <row r="10" spans="1:44" x14ac:dyDescent="0.25">
      <c r="A10" s="238" t="s">
        <v>9</v>
      </c>
      <c r="B10" s="238"/>
      <c r="C10" s="238"/>
      <c r="D10" s="238"/>
      <c r="E10" s="238"/>
      <c r="F10" s="238"/>
      <c r="G10" s="238"/>
      <c r="H10" s="238"/>
      <c r="I10" s="238"/>
      <c r="J10" s="238"/>
      <c r="K10" s="238"/>
      <c r="L10" s="238"/>
    </row>
    <row r="11" spans="1:44" ht="18.75" x14ac:dyDescent="0.25">
      <c r="A11" s="246" t="str">
        <f>'5. анализ эконом эфф'!A11:AS11</f>
        <v>О_КЛ_Шоссейный</v>
      </c>
      <c r="B11" s="246"/>
      <c r="C11" s="246"/>
      <c r="D11" s="246"/>
      <c r="E11" s="246"/>
      <c r="F11" s="246"/>
      <c r="G11" s="246"/>
      <c r="H11" s="246"/>
      <c r="I11" s="246"/>
      <c r="J11" s="246"/>
      <c r="K11" s="246"/>
      <c r="L11" s="246"/>
    </row>
    <row r="12" spans="1:44" x14ac:dyDescent="0.25">
      <c r="A12" s="242" t="s">
        <v>7</v>
      </c>
      <c r="B12" s="242"/>
      <c r="C12" s="242"/>
      <c r="D12" s="242"/>
      <c r="E12" s="242"/>
      <c r="F12" s="242"/>
      <c r="G12" s="242"/>
      <c r="H12" s="242"/>
      <c r="I12" s="242"/>
      <c r="J12" s="242"/>
      <c r="K12" s="242"/>
      <c r="L12" s="242"/>
    </row>
    <row r="13" spans="1:44" x14ac:dyDescent="0.25">
      <c r="A13" s="238" t="s">
        <v>8</v>
      </c>
      <c r="B13" s="238"/>
      <c r="C13" s="238"/>
      <c r="D13" s="238"/>
      <c r="E13" s="238"/>
      <c r="F13" s="238"/>
      <c r="G13" s="238"/>
      <c r="H13" s="238"/>
      <c r="I13" s="238"/>
      <c r="J13" s="238"/>
      <c r="K13" s="238"/>
      <c r="L13" s="238"/>
    </row>
    <row r="14" spans="1:44" ht="69" customHeight="1" x14ac:dyDescent="0.25">
      <c r="A14" s="269" t="str">
        <f>'5. анализ эконом эфф'!A14:AR14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269"/>
      <c r="C14" s="269"/>
      <c r="D14" s="269"/>
      <c r="E14" s="269"/>
      <c r="F14" s="269"/>
      <c r="G14" s="269"/>
      <c r="H14" s="269"/>
      <c r="I14" s="269"/>
      <c r="J14" s="269"/>
      <c r="K14" s="269"/>
      <c r="L14" s="269"/>
    </row>
    <row r="15" spans="1:44" x14ac:dyDescent="0.25">
      <c r="A15" s="242" t="s">
        <v>7</v>
      </c>
      <c r="B15" s="242"/>
      <c r="C15" s="242"/>
      <c r="D15" s="242"/>
      <c r="E15" s="242"/>
      <c r="F15" s="242"/>
      <c r="G15" s="242"/>
      <c r="H15" s="242"/>
      <c r="I15" s="242"/>
      <c r="J15" s="242"/>
      <c r="K15" s="242"/>
      <c r="L15" s="242"/>
    </row>
    <row r="16" spans="1:44" x14ac:dyDescent="0.25">
      <c r="A16" s="238" t="s">
        <v>6</v>
      </c>
      <c r="B16" s="238"/>
      <c r="C16" s="238"/>
      <c r="D16" s="238"/>
      <c r="E16" s="238"/>
      <c r="F16" s="238"/>
      <c r="G16" s="238"/>
      <c r="H16" s="238"/>
      <c r="I16" s="238"/>
      <c r="J16" s="238"/>
      <c r="K16" s="238"/>
      <c r="L16" s="238"/>
    </row>
    <row r="17" spans="1:12" ht="15.75" customHeight="1" x14ac:dyDescent="0.25">
      <c r="L17" s="145"/>
    </row>
    <row r="18" spans="1:12" x14ac:dyDescent="0.25">
      <c r="K18" s="97"/>
    </row>
    <row r="19" spans="1:12" ht="15.75" customHeight="1" x14ac:dyDescent="0.25">
      <c r="A19" s="375" t="s">
        <v>434</v>
      </c>
      <c r="B19" s="375"/>
      <c r="C19" s="375"/>
      <c r="D19" s="375"/>
      <c r="E19" s="375"/>
      <c r="F19" s="375"/>
      <c r="G19" s="375"/>
      <c r="H19" s="375"/>
      <c r="I19" s="375"/>
      <c r="J19" s="375"/>
      <c r="K19" s="375"/>
      <c r="L19" s="375"/>
    </row>
    <row r="20" spans="1:12" x14ac:dyDescent="0.25">
      <c r="A20" s="147"/>
      <c r="B20" s="147"/>
    </row>
    <row r="21" spans="1:12" ht="28.5" customHeight="1" x14ac:dyDescent="0.25">
      <c r="A21" s="367" t="s">
        <v>210</v>
      </c>
      <c r="B21" s="367" t="s">
        <v>209</v>
      </c>
      <c r="C21" s="372" t="s">
        <v>370</v>
      </c>
      <c r="D21" s="372"/>
      <c r="E21" s="372"/>
      <c r="F21" s="372"/>
      <c r="G21" s="372"/>
      <c r="H21" s="372"/>
      <c r="I21" s="367" t="s">
        <v>208</v>
      </c>
      <c r="J21" s="369" t="s">
        <v>372</v>
      </c>
      <c r="K21" s="367" t="s">
        <v>207</v>
      </c>
      <c r="L21" s="368" t="s">
        <v>371</v>
      </c>
    </row>
    <row r="22" spans="1:12" ht="58.5" customHeight="1" x14ac:dyDescent="0.25">
      <c r="A22" s="367"/>
      <c r="B22" s="367"/>
      <c r="C22" s="371" t="s">
        <v>2</v>
      </c>
      <c r="D22" s="371"/>
      <c r="E22" s="135"/>
      <c r="F22" s="136"/>
      <c r="G22" s="373" t="s">
        <v>1</v>
      </c>
      <c r="H22" s="374"/>
      <c r="I22" s="367"/>
      <c r="J22" s="370"/>
      <c r="K22" s="367"/>
      <c r="L22" s="368"/>
    </row>
    <row r="23" spans="1:12" ht="47.25" x14ac:dyDescent="0.25">
      <c r="A23" s="367"/>
      <c r="B23" s="367"/>
      <c r="C23" s="137" t="s">
        <v>206</v>
      </c>
      <c r="D23" s="137" t="s">
        <v>205</v>
      </c>
      <c r="E23" s="137" t="s">
        <v>206</v>
      </c>
      <c r="F23" s="137" t="s">
        <v>205</v>
      </c>
      <c r="G23" s="137" t="s">
        <v>206</v>
      </c>
      <c r="H23" s="137" t="s">
        <v>205</v>
      </c>
      <c r="I23" s="367"/>
      <c r="J23" s="371"/>
      <c r="K23" s="367"/>
      <c r="L23" s="368"/>
    </row>
    <row r="24" spans="1:12" x14ac:dyDescent="0.25">
      <c r="A24" s="144">
        <v>1</v>
      </c>
      <c r="B24" s="144">
        <v>2</v>
      </c>
      <c r="C24" s="137">
        <v>3</v>
      </c>
      <c r="D24" s="137">
        <v>4</v>
      </c>
      <c r="E24" s="137">
        <v>5</v>
      </c>
      <c r="F24" s="137">
        <v>6</v>
      </c>
      <c r="G24" s="137">
        <v>7</v>
      </c>
      <c r="H24" s="137">
        <v>8</v>
      </c>
      <c r="I24" s="137">
        <v>9</v>
      </c>
      <c r="J24" s="137">
        <v>10</v>
      </c>
      <c r="K24" s="137">
        <v>11</v>
      </c>
      <c r="L24" s="137">
        <v>12</v>
      </c>
    </row>
    <row r="25" spans="1:12" ht="31.5" x14ac:dyDescent="0.25">
      <c r="A25" s="137">
        <v>1</v>
      </c>
      <c r="B25" s="138" t="s">
        <v>204</v>
      </c>
      <c r="C25" s="139" t="s">
        <v>328</v>
      </c>
      <c r="D25" s="139" t="s">
        <v>328</v>
      </c>
      <c r="E25" s="139" t="s">
        <v>328</v>
      </c>
      <c r="F25" s="139" t="s">
        <v>328</v>
      </c>
      <c r="G25" s="139" t="s">
        <v>328</v>
      </c>
      <c r="H25" s="139" t="s">
        <v>328</v>
      </c>
      <c r="I25" s="139" t="s">
        <v>328</v>
      </c>
      <c r="J25" s="139" t="s">
        <v>328</v>
      </c>
      <c r="K25" s="90" t="s">
        <v>474</v>
      </c>
      <c r="L25" s="90" t="s">
        <v>474</v>
      </c>
    </row>
    <row r="26" spans="1:12" ht="21.75" customHeight="1" x14ac:dyDescent="0.25">
      <c r="A26" s="137" t="s">
        <v>203</v>
      </c>
      <c r="B26" s="140" t="s">
        <v>377</v>
      </c>
      <c r="C26" s="86">
        <v>2023</v>
      </c>
      <c r="D26" s="86">
        <v>2023</v>
      </c>
      <c r="E26" s="86"/>
      <c r="F26" s="86"/>
      <c r="G26" s="86">
        <v>2023</v>
      </c>
      <c r="H26" s="86">
        <v>2023</v>
      </c>
      <c r="I26" s="139">
        <v>1</v>
      </c>
      <c r="J26" s="139">
        <v>0</v>
      </c>
      <c r="K26" s="90" t="s">
        <v>474</v>
      </c>
      <c r="L26" s="90" t="s">
        <v>474</v>
      </c>
    </row>
    <row r="27" spans="1:12" ht="39" customHeight="1" x14ac:dyDescent="0.25">
      <c r="A27" s="137" t="s">
        <v>202</v>
      </c>
      <c r="B27" s="140" t="s">
        <v>379</v>
      </c>
      <c r="C27" s="86" t="s">
        <v>328</v>
      </c>
      <c r="D27" s="86" t="s">
        <v>328</v>
      </c>
      <c r="E27" s="86"/>
      <c r="F27" s="86"/>
      <c r="G27" s="86" t="str">
        <f t="shared" ref="G27" si="0">C27</f>
        <v>-</v>
      </c>
      <c r="H27" s="86" t="str">
        <f t="shared" ref="H27" si="1">D27</f>
        <v>-</v>
      </c>
      <c r="I27" s="139" t="s">
        <v>328</v>
      </c>
      <c r="J27" s="139" t="s">
        <v>328</v>
      </c>
      <c r="K27" s="90" t="s">
        <v>474</v>
      </c>
      <c r="L27" s="90" t="s">
        <v>474</v>
      </c>
    </row>
    <row r="28" spans="1:12" ht="70.5" customHeight="1" x14ac:dyDescent="0.25">
      <c r="A28" s="137" t="s">
        <v>378</v>
      </c>
      <c r="B28" s="140" t="s">
        <v>383</v>
      </c>
      <c r="C28" s="86" t="s">
        <v>328</v>
      </c>
      <c r="D28" s="86" t="s">
        <v>328</v>
      </c>
      <c r="E28" s="86"/>
      <c r="F28" s="86"/>
      <c r="G28" s="86" t="str">
        <f t="shared" ref="G28:G30" si="2">C28</f>
        <v>-</v>
      </c>
      <c r="H28" s="86" t="str">
        <f t="shared" ref="H28:H30" si="3">D28</f>
        <v>-</v>
      </c>
      <c r="I28" s="139" t="s">
        <v>328</v>
      </c>
      <c r="J28" s="139" t="s">
        <v>328</v>
      </c>
      <c r="K28" s="90" t="s">
        <v>474</v>
      </c>
      <c r="L28" s="90" t="s">
        <v>474</v>
      </c>
    </row>
    <row r="29" spans="1:12" ht="54" customHeight="1" x14ac:dyDescent="0.25">
      <c r="A29" s="137" t="s">
        <v>201</v>
      </c>
      <c r="B29" s="140" t="s">
        <v>382</v>
      </c>
      <c r="C29" s="86" t="s">
        <v>328</v>
      </c>
      <c r="D29" s="86" t="s">
        <v>328</v>
      </c>
      <c r="E29" s="86"/>
      <c r="F29" s="86"/>
      <c r="G29" s="86" t="str">
        <f t="shared" si="2"/>
        <v>-</v>
      </c>
      <c r="H29" s="86" t="str">
        <f t="shared" si="3"/>
        <v>-</v>
      </c>
      <c r="I29" s="139" t="s">
        <v>328</v>
      </c>
      <c r="J29" s="139" t="s">
        <v>328</v>
      </c>
      <c r="K29" s="90" t="s">
        <v>474</v>
      </c>
      <c r="L29" s="90" t="s">
        <v>474</v>
      </c>
    </row>
    <row r="30" spans="1:12" ht="42" customHeight="1" x14ac:dyDescent="0.25">
      <c r="A30" s="137" t="s">
        <v>200</v>
      </c>
      <c r="B30" s="140" t="s">
        <v>384</v>
      </c>
      <c r="C30" s="86" t="s">
        <v>328</v>
      </c>
      <c r="D30" s="86" t="s">
        <v>328</v>
      </c>
      <c r="E30" s="86"/>
      <c r="F30" s="86"/>
      <c r="G30" s="86" t="str">
        <f t="shared" si="2"/>
        <v>-</v>
      </c>
      <c r="H30" s="86" t="str">
        <f t="shared" si="3"/>
        <v>-</v>
      </c>
      <c r="I30" s="139" t="s">
        <v>328</v>
      </c>
      <c r="J30" s="139" t="s">
        <v>328</v>
      </c>
      <c r="K30" s="90" t="s">
        <v>474</v>
      </c>
      <c r="L30" s="90" t="s">
        <v>474</v>
      </c>
    </row>
    <row r="31" spans="1:12" ht="37.5" customHeight="1" x14ac:dyDescent="0.25">
      <c r="A31" s="137" t="s">
        <v>199</v>
      </c>
      <c r="B31" s="141" t="s">
        <v>380</v>
      </c>
      <c r="C31" s="86">
        <v>2024</v>
      </c>
      <c r="D31" s="86">
        <v>2024</v>
      </c>
      <c r="E31" s="86"/>
      <c r="F31" s="86"/>
      <c r="G31" s="86" t="s">
        <v>328</v>
      </c>
      <c r="H31" s="86" t="s">
        <v>328</v>
      </c>
      <c r="I31" s="139">
        <v>0</v>
      </c>
      <c r="J31" s="139">
        <v>0</v>
      </c>
      <c r="K31" s="90" t="s">
        <v>474</v>
      </c>
      <c r="L31" s="90" t="s">
        <v>474</v>
      </c>
    </row>
    <row r="32" spans="1:12" ht="31.5" x14ac:dyDescent="0.25">
      <c r="A32" s="137" t="s">
        <v>197</v>
      </c>
      <c r="B32" s="141" t="s">
        <v>385</v>
      </c>
      <c r="C32" s="86">
        <v>2024</v>
      </c>
      <c r="D32" s="86">
        <v>2024</v>
      </c>
      <c r="E32" s="86"/>
      <c r="F32" s="86"/>
      <c r="G32" s="86" t="s">
        <v>328</v>
      </c>
      <c r="H32" s="86" t="s">
        <v>328</v>
      </c>
      <c r="I32" s="139">
        <v>0</v>
      </c>
      <c r="J32" s="139">
        <v>0</v>
      </c>
      <c r="K32" s="90" t="s">
        <v>474</v>
      </c>
      <c r="L32" s="90" t="s">
        <v>474</v>
      </c>
    </row>
    <row r="33" spans="1:12" ht="37.5" customHeight="1" x14ac:dyDescent="0.25">
      <c r="A33" s="137" t="s">
        <v>396</v>
      </c>
      <c r="B33" s="141" t="s">
        <v>494</v>
      </c>
      <c r="C33" s="86">
        <v>2024</v>
      </c>
      <c r="D33" s="86">
        <v>2024</v>
      </c>
      <c r="E33" s="86"/>
      <c r="F33" s="86"/>
      <c r="G33" s="86" t="s">
        <v>328</v>
      </c>
      <c r="H33" s="86" t="s">
        <v>328</v>
      </c>
      <c r="I33" s="139">
        <v>0</v>
      </c>
      <c r="J33" s="139">
        <v>0</v>
      </c>
      <c r="K33" s="90" t="s">
        <v>474</v>
      </c>
      <c r="L33" s="90" t="s">
        <v>474</v>
      </c>
    </row>
    <row r="34" spans="1:12" ht="47.25" customHeight="1" x14ac:dyDescent="0.25">
      <c r="A34" s="137" t="s">
        <v>397</v>
      </c>
      <c r="B34" s="141" t="s">
        <v>389</v>
      </c>
      <c r="C34" s="86" t="s">
        <v>328</v>
      </c>
      <c r="D34" s="86" t="s">
        <v>328</v>
      </c>
      <c r="E34" s="86"/>
      <c r="F34" s="86"/>
      <c r="G34" s="86" t="str">
        <f t="shared" ref="G34:H34" si="4">C34</f>
        <v>-</v>
      </c>
      <c r="H34" s="86" t="str">
        <f t="shared" si="4"/>
        <v>-</v>
      </c>
      <c r="I34" s="139" t="s">
        <v>328</v>
      </c>
      <c r="J34" s="139" t="s">
        <v>328</v>
      </c>
      <c r="K34" s="90" t="s">
        <v>474</v>
      </c>
      <c r="L34" s="90" t="s">
        <v>474</v>
      </c>
    </row>
    <row r="35" spans="1:12" ht="49.5" customHeight="1" x14ac:dyDescent="0.25">
      <c r="A35" s="137" t="s">
        <v>398</v>
      </c>
      <c r="B35" s="141" t="s">
        <v>198</v>
      </c>
      <c r="C35" s="86">
        <v>2024</v>
      </c>
      <c r="D35" s="86">
        <v>2024</v>
      </c>
      <c r="E35" s="86"/>
      <c r="F35" s="86"/>
      <c r="G35" s="86" t="s">
        <v>328</v>
      </c>
      <c r="H35" s="86" t="s">
        <v>328</v>
      </c>
      <c r="I35" s="139">
        <v>0</v>
      </c>
      <c r="J35" s="139">
        <v>0</v>
      </c>
      <c r="K35" s="90" t="s">
        <v>474</v>
      </c>
      <c r="L35" s="90" t="s">
        <v>474</v>
      </c>
    </row>
    <row r="36" spans="1:12" ht="37.5" customHeight="1" x14ac:dyDescent="0.25">
      <c r="A36" s="137" t="s">
        <v>399</v>
      </c>
      <c r="B36" s="141" t="s">
        <v>381</v>
      </c>
      <c r="C36" s="86" t="s">
        <v>328</v>
      </c>
      <c r="D36" s="86" t="s">
        <v>328</v>
      </c>
      <c r="E36" s="86"/>
      <c r="F36" s="86"/>
      <c r="G36" s="86" t="str">
        <f t="shared" ref="G36" si="5">C36</f>
        <v>-</v>
      </c>
      <c r="H36" s="86" t="str">
        <f t="shared" ref="H36" si="6">D36</f>
        <v>-</v>
      </c>
      <c r="I36" s="139" t="s">
        <v>328</v>
      </c>
      <c r="J36" s="139" t="s">
        <v>328</v>
      </c>
      <c r="K36" s="90" t="s">
        <v>474</v>
      </c>
      <c r="L36" s="90" t="s">
        <v>474</v>
      </c>
    </row>
    <row r="37" spans="1:12" ht="45" customHeight="1" x14ac:dyDescent="0.25">
      <c r="A37" s="137" t="s">
        <v>400</v>
      </c>
      <c r="B37" s="141" t="s">
        <v>196</v>
      </c>
      <c r="C37" s="86">
        <v>2024</v>
      </c>
      <c r="D37" s="86">
        <v>2024</v>
      </c>
      <c r="E37" s="86"/>
      <c r="F37" s="86"/>
      <c r="G37" s="86" t="s">
        <v>328</v>
      </c>
      <c r="H37" s="86" t="s">
        <v>328</v>
      </c>
      <c r="I37" s="139">
        <v>0</v>
      </c>
      <c r="J37" s="139">
        <v>0</v>
      </c>
      <c r="K37" s="90" t="s">
        <v>474</v>
      </c>
      <c r="L37" s="90" t="s">
        <v>474</v>
      </c>
    </row>
    <row r="38" spans="1:12" ht="43.5" customHeight="1" x14ac:dyDescent="0.25">
      <c r="A38" s="137" t="s">
        <v>401</v>
      </c>
      <c r="B38" s="138" t="s">
        <v>195</v>
      </c>
      <c r="C38" s="86" t="s">
        <v>328</v>
      </c>
      <c r="D38" s="86" t="s">
        <v>328</v>
      </c>
      <c r="E38" s="86"/>
      <c r="F38" s="86"/>
      <c r="G38" s="86" t="str">
        <f t="shared" ref="G38" si="7">C38</f>
        <v>-</v>
      </c>
      <c r="H38" s="86" t="str">
        <f t="shared" ref="H38" si="8">D38</f>
        <v>-</v>
      </c>
      <c r="I38" s="139" t="s">
        <v>328</v>
      </c>
      <c r="J38" s="139" t="s">
        <v>328</v>
      </c>
      <c r="K38" s="90" t="s">
        <v>474</v>
      </c>
      <c r="L38" s="90" t="s">
        <v>474</v>
      </c>
    </row>
    <row r="39" spans="1:12" ht="70.5" customHeight="1" x14ac:dyDescent="0.25">
      <c r="A39" s="137">
        <v>2</v>
      </c>
      <c r="B39" s="141" t="s">
        <v>386</v>
      </c>
      <c r="C39" s="86">
        <v>2024</v>
      </c>
      <c r="D39" s="86">
        <v>2024</v>
      </c>
      <c r="E39" s="86"/>
      <c r="F39" s="86"/>
      <c r="G39" s="86" t="s">
        <v>328</v>
      </c>
      <c r="H39" s="86" t="s">
        <v>328</v>
      </c>
      <c r="I39" s="139">
        <v>0</v>
      </c>
      <c r="J39" s="139">
        <v>0</v>
      </c>
      <c r="K39" s="90" t="s">
        <v>474</v>
      </c>
      <c r="L39" s="90" t="s">
        <v>474</v>
      </c>
    </row>
    <row r="40" spans="1:12" ht="33.75" customHeight="1" x14ac:dyDescent="0.25">
      <c r="A40" s="137" t="s">
        <v>194</v>
      </c>
      <c r="B40" s="141" t="s">
        <v>388</v>
      </c>
      <c r="C40" s="86">
        <v>2024</v>
      </c>
      <c r="D40" s="86">
        <v>2024</v>
      </c>
      <c r="E40" s="86"/>
      <c r="F40" s="86"/>
      <c r="G40" s="86" t="s">
        <v>328</v>
      </c>
      <c r="H40" s="86" t="s">
        <v>328</v>
      </c>
      <c r="I40" s="139">
        <v>0</v>
      </c>
      <c r="J40" s="139">
        <v>0</v>
      </c>
      <c r="K40" s="90" t="s">
        <v>474</v>
      </c>
      <c r="L40" s="90" t="s">
        <v>474</v>
      </c>
    </row>
    <row r="41" spans="1:12" ht="63" customHeight="1" x14ac:dyDescent="0.25">
      <c r="A41" s="137" t="s">
        <v>193</v>
      </c>
      <c r="B41" s="138" t="s">
        <v>461</v>
      </c>
      <c r="C41" s="86">
        <v>2024</v>
      </c>
      <c r="D41" s="86">
        <f>'3.3 паспорт описание'!$C$29</f>
        <v>2024</v>
      </c>
      <c r="E41" s="86"/>
      <c r="F41" s="86"/>
      <c r="G41" s="86" t="s">
        <v>328</v>
      </c>
      <c r="H41" s="86" t="s">
        <v>328</v>
      </c>
      <c r="I41" s="139">
        <v>0</v>
      </c>
      <c r="J41" s="139">
        <v>0</v>
      </c>
      <c r="K41" s="90" t="s">
        <v>474</v>
      </c>
      <c r="L41" s="90" t="s">
        <v>474</v>
      </c>
    </row>
    <row r="42" spans="1:12" ht="58.5" customHeight="1" x14ac:dyDescent="0.25">
      <c r="A42" s="137">
        <v>3</v>
      </c>
      <c r="B42" s="141" t="s">
        <v>387</v>
      </c>
      <c r="C42" s="86">
        <v>2024</v>
      </c>
      <c r="D42" s="86">
        <f>'3.3 паспорт описание'!$C$29</f>
        <v>2024</v>
      </c>
      <c r="E42" s="86"/>
      <c r="F42" s="86"/>
      <c r="G42" s="86" t="s">
        <v>328</v>
      </c>
      <c r="H42" s="86" t="s">
        <v>328</v>
      </c>
      <c r="I42" s="139">
        <v>0</v>
      </c>
      <c r="J42" s="139">
        <v>0</v>
      </c>
      <c r="K42" s="90" t="s">
        <v>474</v>
      </c>
      <c r="L42" s="90" t="s">
        <v>474</v>
      </c>
    </row>
    <row r="43" spans="1:12" ht="46.5" customHeight="1" x14ac:dyDescent="0.25">
      <c r="A43" s="137" t="s">
        <v>192</v>
      </c>
      <c r="B43" s="141" t="s">
        <v>190</v>
      </c>
      <c r="C43" s="86">
        <v>2024</v>
      </c>
      <c r="D43" s="86">
        <f>'3.3 паспорт описание'!$C$29</f>
        <v>2024</v>
      </c>
      <c r="E43" s="86"/>
      <c r="F43" s="86"/>
      <c r="G43" s="86" t="s">
        <v>328</v>
      </c>
      <c r="H43" s="86" t="s">
        <v>328</v>
      </c>
      <c r="I43" s="139">
        <v>0</v>
      </c>
      <c r="J43" s="139">
        <v>0</v>
      </c>
      <c r="K43" s="90" t="s">
        <v>474</v>
      </c>
      <c r="L43" s="90" t="s">
        <v>474</v>
      </c>
    </row>
    <row r="44" spans="1:12" ht="44.25" customHeight="1" x14ac:dyDescent="0.25">
      <c r="A44" s="137" t="s">
        <v>191</v>
      </c>
      <c r="B44" s="141" t="s">
        <v>188</v>
      </c>
      <c r="C44" s="86">
        <v>2024</v>
      </c>
      <c r="D44" s="86">
        <f>'3.3 паспорт описание'!$C$29</f>
        <v>2024</v>
      </c>
      <c r="E44" s="86"/>
      <c r="F44" s="86"/>
      <c r="G44" s="86" t="s">
        <v>328</v>
      </c>
      <c r="H44" s="86" t="s">
        <v>328</v>
      </c>
      <c r="I44" s="139">
        <v>0</v>
      </c>
      <c r="J44" s="139">
        <v>0</v>
      </c>
      <c r="K44" s="90" t="s">
        <v>474</v>
      </c>
      <c r="L44" s="90" t="s">
        <v>474</v>
      </c>
    </row>
    <row r="45" spans="1:12" ht="90.75" customHeight="1" x14ac:dyDescent="0.25">
      <c r="A45" s="137" t="s">
        <v>189</v>
      </c>
      <c r="B45" s="141" t="s">
        <v>392</v>
      </c>
      <c r="C45" s="86">
        <v>2024</v>
      </c>
      <c r="D45" s="86">
        <f>'3.3 паспорт описание'!$C$29</f>
        <v>2024</v>
      </c>
      <c r="E45" s="86"/>
      <c r="F45" s="86"/>
      <c r="G45" s="86" t="s">
        <v>328</v>
      </c>
      <c r="H45" s="86" t="s">
        <v>328</v>
      </c>
      <c r="I45" s="139">
        <v>0</v>
      </c>
      <c r="J45" s="139">
        <v>0</v>
      </c>
      <c r="K45" s="90" t="s">
        <v>474</v>
      </c>
      <c r="L45" s="90" t="s">
        <v>474</v>
      </c>
    </row>
    <row r="46" spans="1:12" ht="146.25" customHeight="1" x14ac:dyDescent="0.25">
      <c r="A46" s="137" t="s">
        <v>187</v>
      </c>
      <c r="B46" s="141" t="s">
        <v>390</v>
      </c>
      <c r="C46" s="86" t="s">
        <v>328</v>
      </c>
      <c r="D46" s="86" t="s">
        <v>328</v>
      </c>
      <c r="E46" s="86"/>
      <c r="F46" s="86"/>
      <c r="G46" s="86" t="str">
        <f t="shared" ref="G46" si="9">C46</f>
        <v>-</v>
      </c>
      <c r="H46" s="86" t="str">
        <f t="shared" ref="H46" si="10">D46</f>
        <v>-</v>
      </c>
      <c r="I46" s="139" t="s">
        <v>328</v>
      </c>
      <c r="J46" s="139" t="s">
        <v>328</v>
      </c>
      <c r="K46" s="90" t="s">
        <v>474</v>
      </c>
      <c r="L46" s="90" t="s">
        <v>474</v>
      </c>
    </row>
    <row r="47" spans="1:12" ht="30.75" customHeight="1" x14ac:dyDescent="0.25">
      <c r="A47" s="137" t="s">
        <v>185</v>
      </c>
      <c r="B47" s="141" t="s">
        <v>186</v>
      </c>
      <c r="C47" s="86">
        <v>2024</v>
      </c>
      <c r="D47" s="86">
        <f>'3.3 паспорт описание'!$C$29</f>
        <v>2024</v>
      </c>
      <c r="E47" s="86"/>
      <c r="F47" s="86"/>
      <c r="G47" s="86" t="s">
        <v>328</v>
      </c>
      <c r="H47" s="86" t="s">
        <v>328</v>
      </c>
      <c r="I47" s="139">
        <v>0</v>
      </c>
      <c r="J47" s="139">
        <v>0</v>
      </c>
      <c r="K47" s="90" t="s">
        <v>474</v>
      </c>
      <c r="L47" s="90" t="s">
        <v>474</v>
      </c>
    </row>
    <row r="48" spans="1:12" ht="37.5" customHeight="1" x14ac:dyDescent="0.25">
      <c r="A48" s="137" t="s">
        <v>402</v>
      </c>
      <c r="B48" s="138" t="s">
        <v>184</v>
      </c>
      <c r="C48" s="86">
        <v>2024</v>
      </c>
      <c r="D48" s="86">
        <f>'3.3 паспорт описание'!$C$29</f>
        <v>2024</v>
      </c>
      <c r="E48" s="86"/>
      <c r="F48" s="86"/>
      <c r="G48" s="86" t="s">
        <v>328</v>
      </c>
      <c r="H48" s="86" t="s">
        <v>328</v>
      </c>
      <c r="I48" s="139">
        <v>0</v>
      </c>
      <c r="J48" s="139">
        <v>0</v>
      </c>
      <c r="K48" s="90" t="s">
        <v>474</v>
      </c>
      <c r="L48" s="90" t="s">
        <v>474</v>
      </c>
    </row>
    <row r="49" spans="1:12" ht="35.25" customHeight="1" x14ac:dyDescent="0.25">
      <c r="A49" s="137">
        <v>4</v>
      </c>
      <c r="B49" s="141" t="s">
        <v>182</v>
      </c>
      <c r="C49" s="86">
        <v>2024</v>
      </c>
      <c r="D49" s="86">
        <f>'3.3 паспорт описание'!$C$29</f>
        <v>2024</v>
      </c>
      <c r="E49" s="86"/>
      <c r="F49" s="86"/>
      <c r="G49" s="86" t="s">
        <v>328</v>
      </c>
      <c r="H49" s="86" t="s">
        <v>328</v>
      </c>
      <c r="I49" s="139">
        <v>0</v>
      </c>
      <c r="J49" s="139">
        <v>0</v>
      </c>
      <c r="K49" s="90" t="s">
        <v>474</v>
      </c>
      <c r="L49" s="90" t="s">
        <v>474</v>
      </c>
    </row>
    <row r="50" spans="1:12" ht="86.25" customHeight="1" x14ac:dyDescent="0.25">
      <c r="A50" s="137" t="s">
        <v>183</v>
      </c>
      <c r="B50" s="141" t="s">
        <v>391</v>
      </c>
      <c r="C50" s="86">
        <v>2024</v>
      </c>
      <c r="D50" s="86">
        <f>'3.3 паспорт описание'!$C$29</f>
        <v>2024</v>
      </c>
      <c r="E50" s="86"/>
      <c r="F50" s="86"/>
      <c r="G50" s="86" t="s">
        <v>328</v>
      </c>
      <c r="H50" s="86" t="s">
        <v>328</v>
      </c>
      <c r="I50" s="139">
        <v>0</v>
      </c>
      <c r="J50" s="139">
        <v>0</v>
      </c>
      <c r="K50" s="90" t="s">
        <v>474</v>
      </c>
      <c r="L50" s="90" t="s">
        <v>474</v>
      </c>
    </row>
    <row r="51" spans="1:12" ht="77.25" customHeight="1" x14ac:dyDescent="0.25">
      <c r="A51" s="137" t="s">
        <v>181</v>
      </c>
      <c r="B51" s="141" t="s">
        <v>393</v>
      </c>
      <c r="C51" s="86">
        <v>2024</v>
      </c>
      <c r="D51" s="86">
        <f>'3.3 паспорт описание'!$C$29</f>
        <v>2024</v>
      </c>
      <c r="E51" s="86"/>
      <c r="F51" s="86"/>
      <c r="G51" s="86" t="s">
        <v>328</v>
      </c>
      <c r="H51" s="86" t="s">
        <v>328</v>
      </c>
      <c r="I51" s="139">
        <v>0</v>
      </c>
      <c r="J51" s="139">
        <v>0</v>
      </c>
      <c r="K51" s="90" t="s">
        <v>474</v>
      </c>
      <c r="L51" s="90" t="s">
        <v>474</v>
      </c>
    </row>
    <row r="52" spans="1:12" ht="71.25" customHeight="1" x14ac:dyDescent="0.25">
      <c r="A52" s="137" t="s">
        <v>179</v>
      </c>
      <c r="B52" s="141" t="s">
        <v>180</v>
      </c>
      <c r="C52" s="86" t="s">
        <v>328</v>
      </c>
      <c r="D52" s="86" t="s">
        <v>328</v>
      </c>
      <c r="E52" s="86"/>
      <c r="F52" s="86"/>
      <c r="G52" s="86" t="str">
        <f t="shared" ref="G52" si="11">C52</f>
        <v>-</v>
      </c>
      <c r="H52" s="86" t="str">
        <f t="shared" ref="H52" si="12">D52</f>
        <v>-</v>
      </c>
      <c r="I52" s="139" t="s">
        <v>328</v>
      </c>
      <c r="J52" s="139" t="s">
        <v>328</v>
      </c>
      <c r="K52" s="90" t="s">
        <v>474</v>
      </c>
      <c r="L52" s="90" t="s">
        <v>474</v>
      </c>
    </row>
    <row r="53" spans="1:12" ht="48" customHeight="1" x14ac:dyDescent="0.25">
      <c r="A53" s="137" t="s">
        <v>177</v>
      </c>
      <c r="B53" s="142" t="s">
        <v>394</v>
      </c>
      <c r="C53" s="86">
        <v>2024</v>
      </c>
      <c r="D53" s="86">
        <f>'3.3 паспорт описание'!$C$29</f>
        <v>2024</v>
      </c>
      <c r="E53" s="86"/>
      <c r="F53" s="86"/>
      <c r="G53" s="86" t="s">
        <v>328</v>
      </c>
      <c r="H53" s="86" t="s">
        <v>328</v>
      </c>
      <c r="I53" s="139">
        <v>0</v>
      </c>
      <c r="J53" s="139">
        <v>0</v>
      </c>
      <c r="K53" s="90" t="s">
        <v>474</v>
      </c>
      <c r="L53" s="90" t="s">
        <v>474</v>
      </c>
    </row>
    <row r="54" spans="1:12" ht="46.5" customHeight="1" x14ac:dyDescent="0.25">
      <c r="A54" s="137" t="s">
        <v>395</v>
      </c>
      <c r="B54" s="141" t="s">
        <v>178</v>
      </c>
      <c r="C54" s="86">
        <v>2024</v>
      </c>
      <c r="D54" s="86">
        <f>'3.3 паспорт описание'!$C$29</f>
        <v>2024</v>
      </c>
      <c r="E54" s="86"/>
      <c r="F54" s="86"/>
      <c r="G54" s="86" t="s">
        <v>328</v>
      </c>
      <c r="H54" s="86" t="s">
        <v>328</v>
      </c>
      <c r="I54" s="139">
        <v>0</v>
      </c>
      <c r="J54" s="139">
        <v>0</v>
      </c>
      <c r="K54" s="90" t="s">
        <v>474</v>
      </c>
      <c r="L54" s="90" t="s">
        <v>474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4:H76"/>
  <sheetViews>
    <sheetView tabSelected="1" topLeftCell="A13" zoomScale="80" zoomScaleNormal="80" zoomScaleSheetLayoutView="70" workbookViewId="0">
      <selection activeCell="C23" sqref="C23"/>
    </sheetView>
  </sheetViews>
  <sheetFormatPr defaultColWidth="9.140625" defaultRowHeight="15.75" x14ac:dyDescent="0.25"/>
  <cols>
    <col min="1" max="1" width="9.140625" style="80"/>
    <col min="2" max="2" width="57.85546875" style="80" customWidth="1"/>
    <col min="3" max="5" width="20.7109375" style="80" customWidth="1"/>
    <col min="6" max="6" width="9.140625" style="80" hidden="1" customWidth="1"/>
    <col min="7" max="16384" width="9.140625" style="80"/>
  </cols>
  <sheetData>
    <row r="4" spans="1:5" ht="18.75" customHeight="1" x14ac:dyDescent="0.25">
      <c r="A4" s="237" t="str">
        <f>'1. паспорт местоположение'!A5:C5</f>
        <v>Год раскрытия информации: 2026 год</v>
      </c>
      <c r="B4" s="237"/>
      <c r="C4" s="237"/>
      <c r="D4" s="237"/>
      <c r="E4" s="237"/>
    </row>
    <row r="6" spans="1:5" ht="18.75" x14ac:dyDescent="0.25">
      <c r="A6" s="247" t="s">
        <v>10</v>
      </c>
      <c r="B6" s="247"/>
      <c r="C6" s="247"/>
      <c r="D6" s="247"/>
      <c r="E6" s="247"/>
    </row>
    <row r="7" spans="1:5" ht="18.75" x14ac:dyDescent="0.25">
      <c r="A7" s="247" t="s">
        <v>473</v>
      </c>
      <c r="B7" s="247"/>
      <c r="C7" s="247"/>
      <c r="D7" s="247"/>
      <c r="E7" s="247"/>
    </row>
    <row r="8" spans="1:5" x14ac:dyDescent="0.25">
      <c r="A8" s="242" t="s">
        <v>7</v>
      </c>
      <c r="B8" s="242"/>
      <c r="C8" s="242"/>
      <c r="D8" s="242"/>
      <c r="E8" s="242"/>
    </row>
    <row r="9" spans="1:5" ht="18.75" customHeight="1" x14ac:dyDescent="0.25">
      <c r="A9" s="238" t="s">
        <v>9</v>
      </c>
      <c r="B9" s="238"/>
      <c r="C9" s="238"/>
      <c r="D9" s="238"/>
      <c r="E9" s="238"/>
    </row>
    <row r="10" spans="1:5" ht="18.75" x14ac:dyDescent="0.25">
      <c r="A10" s="245" t="str">
        <f>'6.1. Паспорт сетевой график'!A11:L11</f>
        <v>О_КЛ_Шоссейный</v>
      </c>
      <c r="B10" s="246"/>
      <c r="C10" s="246"/>
      <c r="D10" s="246"/>
      <c r="E10" s="246"/>
    </row>
    <row r="11" spans="1:5" x14ac:dyDescent="0.25">
      <c r="A11" s="242" t="s">
        <v>7</v>
      </c>
      <c r="B11" s="242"/>
      <c r="C11" s="242"/>
      <c r="D11" s="242"/>
      <c r="E11" s="242"/>
    </row>
    <row r="12" spans="1:5" x14ac:dyDescent="0.25">
      <c r="A12" s="238" t="s">
        <v>8</v>
      </c>
      <c r="B12" s="238"/>
      <c r="C12" s="238"/>
      <c r="D12" s="238"/>
      <c r="E12" s="238"/>
    </row>
    <row r="13" spans="1:5" ht="111" customHeight="1" x14ac:dyDescent="0.25">
      <c r="A13" s="269" t="str">
        <f>'6.1. Паспорт сетевой график'!A14:L14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3" s="269"/>
      <c r="C13" s="269"/>
      <c r="D13" s="269"/>
      <c r="E13" s="269"/>
    </row>
    <row r="14" spans="1:5" x14ac:dyDescent="0.25">
      <c r="A14" s="242" t="s">
        <v>7</v>
      </c>
      <c r="B14" s="242"/>
      <c r="C14" s="242"/>
      <c r="D14" s="242"/>
      <c r="E14" s="242"/>
    </row>
    <row r="15" spans="1:5" ht="15.75" customHeight="1" x14ac:dyDescent="0.25">
      <c r="A15" s="238" t="s">
        <v>6</v>
      </c>
      <c r="B15" s="238"/>
      <c r="C15" s="238"/>
      <c r="D15" s="238"/>
      <c r="E15" s="238"/>
    </row>
    <row r="16" spans="1:5" x14ac:dyDescent="0.25">
      <c r="A16" s="379"/>
      <c r="B16" s="379"/>
      <c r="C16" s="379"/>
      <c r="D16" s="379"/>
      <c r="E16" s="379"/>
    </row>
    <row r="18" spans="1:8" x14ac:dyDescent="0.25">
      <c r="A18" s="380" t="s">
        <v>435</v>
      </c>
      <c r="B18" s="380"/>
      <c r="C18" s="380"/>
      <c r="D18" s="380"/>
      <c r="E18" s="380"/>
    </row>
    <row r="20" spans="1:8" ht="33" customHeight="1" x14ac:dyDescent="0.25">
      <c r="A20" s="369" t="s">
        <v>176</v>
      </c>
      <c r="B20" s="369" t="s">
        <v>175</v>
      </c>
      <c r="C20" s="369" t="s">
        <v>552</v>
      </c>
      <c r="D20" s="367">
        <v>2026</v>
      </c>
      <c r="E20" s="367"/>
      <c r="F20" s="81"/>
      <c r="G20" s="81"/>
      <c r="H20" s="81"/>
    </row>
    <row r="21" spans="1:8" ht="99.75" customHeight="1" x14ac:dyDescent="0.25">
      <c r="A21" s="370"/>
      <c r="B21" s="370"/>
      <c r="C21" s="370"/>
      <c r="D21" s="229" t="s">
        <v>553</v>
      </c>
      <c r="E21" s="229" t="s">
        <v>554</v>
      </c>
    </row>
    <row r="22" spans="1:8" ht="19.5" customHeight="1" x14ac:dyDescent="0.25">
      <c r="A22" s="144">
        <v>1</v>
      </c>
      <c r="B22" s="144">
        <v>2</v>
      </c>
      <c r="C22" s="228">
        <v>3</v>
      </c>
      <c r="D22" s="228">
        <v>4</v>
      </c>
      <c r="E22" s="228">
        <v>5</v>
      </c>
      <c r="F22" s="228">
        <v>6</v>
      </c>
    </row>
    <row r="23" spans="1:8" ht="47.25" customHeight="1" x14ac:dyDescent="0.25">
      <c r="A23" s="82">
        <v>1</v>
      </c>
      <c r="B23" s="83" t="s">
        <v>174</v>
      </c>
      <c r="C23" s="230">
        <f t="shared" ref="C23" si="0">C27</f>
        <v>0</v>
      </c>
      <c r="D23" s="230" t="s">
        <v>328</v>
      </c>
      <c r="E23" s="230" t="s">
        <v>328</v>
      </c>
    </row>
    <row r="24" spans="1:8" ht="24" customHeight="1" x14ac:dyDescent="0.25">
      <c r="A24" s="85" t="s">
        <v>173</v>
      </c>
      <c r="B24" s="77" t="s">
        <v>172</v>
      </c>
      <c r="C24" s="231" t="s">
        <v>328</v>
      </c>
      <c r="D24" s="231" t="s">
        <v>328</v>
      </c>
      <c r="E24" s="231" t="s">
        <v>328</v>
      </c>
    </row>
    <row r="25" spans="1:8" x14ac:dyDescent="0.25">
      <c r="A25" s="85" t="s">
        <v>171</v>
      </c>
      <c r="B25" s="77" t="s">
        <v>170</v>
      </c>
      <c r="C25" s="231" t="s">
        <v>328</v>
      </c>
      <c r="D25" s="231" t="s">
        <v>328</v>
      </c>
      <c r="E25" s="231" t="s">
        <v>328</v>
      </c>
    </row>
    <row r="26" spans="1:8" ht="42.75" customHeight="1" x14ac:dyDescent="0.25">
      <c r="A26" s="85" t="s">
        <v>169</v>
      </c>
      <c r="B26" s="77" t="s">
        <v>376</v>
      </c>
      <c r="C26" s="231">
        <v>0</v>
      </c>
      <c r="D26" s="231">
        <v>0</v>
      </c>
      <c r="E26" s="231" t="s">
        <v>328</v>
      </c>
    </row>
    <row r="27" spans="1:8" ht="28.5" customHeight="1" x14ac:dyDescent="0.25">
      <c r="A27" s="85" t="s">
        <v>168</v>
      </c>
      <c r="B27" s="77" t="s">
        <v>167</v>
      </c>
      <c r="C27" s="231"/>
      <c r="D27" s="231" t="s">
        <v>328</v>
      </c>
      <c r="E27" s="231" t="s">
        <v>328</v>
      </c>
    </row>
    <row r="28" spans="1:8" ht="28.5" customHeight="1" x14ac:dyDescent="0.25">
      <c r="A28" s="85" t="s">
        <v>166</v>
      </c>
      <c r="B28" s="87" t="s">
        <v>165</v>
      </c>
      <c r="C28" s="231" t="s">
        <v>328</v>
      </c>
      <c r="D28" s="231" t="s">
        <v>328</v>
      </c>
      <c r="E28" s="231" t="s">
        <v>328</v>
      </c>
    </row>
    <row r="29" spans="1:8" ht="47.25" x14ac:dyDescent="0.25">
      <c r="A29" s="82" t="s">
        <v>64</v>
      </c>
      <c r="B29" s="83" t="s">
        <v>164</v>
      </c>
      <c r="C29" s="230">
        <v>0</v>
      </c>
      <c r="D29" s="230">
        <v>0</v>
      </c>
      <c r="E29" s="230">
        <v>0</v>
      </c>
    </row>
    <row r="30" spans="1:8" x14ac:dyDescent="0.25">
      <c r="A30" s="82" t="s">
        <v>163</v>
      </c>
      <c r="B30" s="77" t="s">
        <v>162</v>
      </c>
      <c r="C30" s="84" t="s">
        <v>328</v>
      </c>
      <c r="D30" s="84" t="s">
        <v>328</v>
      </c>
      <c r="E30" s="84" t="s">
        <v>328</v>
      </c>
      <c r="F30" s="88">
        <v>7.0000000000000007E-2</v>
      </c>
    </row>
    <row r="31" spans="1:8" ht="31.5" x14ac:dyDescent="0.25">
      <c r="A31" s="82" t="s">
        <v>161</v>
      </c>
      <c r="B31" s="77" t="s">
        <v>160</v>
      </c>
      <c r="C31" s="84" t="s">
        <v>328</v>
      </c>
      <c r="D31" s="84" t="s">
        <v>328</v>
      </c>
      <c r="E31" s="84" t="s">
        <v>328</v>
      </c>
      <c r="F31" s="88">
        <v>0.26</v>
      </c>
    </row>
    <row r="32" spans="1:8" x14ac:dyDescent="0.25">
      <c r="A32" s="82" t="s">
        <v>159</v>
      </c>
      <c r="B32" s="77" t="s">
        <v>158</v>
      </c>
      <c r="C32" s="84" t="s">
        <v>328</v>
      </c>
      <c r="D32" s="84" t="s">
        <v>328</v>
      </c>
      <c r="E32" s="84" t="s">
        <v>328</v>
      </c>
      <c r="F32" s="88">
        <v>0.56999999999999995</v>
      </c>
    </row>
    <row r="33" spans="1:6" x14ac:dyDescent="0.25">
      <c r="A33" s="82" t="s">
        <v>157</v>
      </c>
      <c r="B33" s="77" t="s">
        <v>156</v>
      </c>
      <c r="C33" s="84" t="s">
        <v>328</v>
      </c>
      <c r="D33" s="84" t="s">
        <v>328</v>
      </c>
      <c r="E33" s="84" t="s">
        <v>328</v>
      </c>
      <c r="F33" s="88">
        <v>0.1</v>
      </c>
    </row>
    <row r="34" spans="1:6" ht="31.5" x14ac:dyDescent="0.25">
      <c r="A34" s="82" t="s">
        <v>63</v>
      </c>
      <c r="B34" s="83" t="s">
        <v>155</v>
      </c>
      <c r="C34" s="86" t="s">
        <v>328</v>
      </c>
      <c r="D34" s="86" t="s">
        <v>328</v>
      </c>
      <c r="E34" s="86" t="s">
        <v>328</v>
      </c>
    </row>
    <row r="35" spans="1:6" ht="31.5" x14ac:dyDescent="0.25">
      <c r="A35" s="85" t="s">
        <v>154</v>
      </c>
      <c r="B35" s="89" t="s">
        <v>153</v>
      </c>
      <c r="C35" s="86" t="s">
        <v>328</v>
      </c>
      <c r="D35" s="86" t="s">
        <v>328</v>
      </c>
      <c r="E35" s="86" t="s">
        <v>328</v>
      </c>
    </row>
    <row r="36" spans="1:6" x14ac:dyDescent="0.25">
      <c r="A36" s="85" t="s">
        <v>152</v>
      </c>
      <c r="B36" s="89" t="s">
        <v>142</v>
      </c>
      <c r="C36" s="86" t="s">
        <v>328</v>
      </c>
      <c r="D36" s="86" t="s">
        <v>328</v>
      </c>
      <c r="E36" s="86" t="s">
        <v>328</v>
      </c>
    </row>
    <row r="37" spans="1:6" x14ac:dyDescent="0.25">
      <c r="A37" s="85" t="s">
        <v>151</v>
      </c>
      <c r="B37" s="89" t="s">
        <v>140</v>
      </c>
      <c r="C37" s="86" t="s">
        <v>328</v>
      </c>
      <c r="D37" s="86" t="s">
        <v>328</v>
      </c>
      <c r="E37" s="86" t="s">
        <v>328</v>
      </c>
    </row>
    <row r="38" spans="1:6" ht="31.5" x14ac:dyDescent="0.25">
      <c r="A38" s="85" t="s">
        <v>150</v>
      </c>
      <c r="B38" s="77" t="s">
        <v>138</v>
      </c>
      <c r="C38" s="86" t="s">
        <v>328</v>
      </c>
      <c r="D38" s="86" t="s">
        <v>328</v>
      </c>
      <c r="E38" s="86" t="s">
        <v>328</v>
      </c>
    </row>
    <row r="39" spans="1:6" ht="31.5" x14ac:dyDescent="0.25">
      <c r="A39" s="85" t="s">
        <v>149</v>
      </c>
      <c r="B39" s="77" t="s">
        <v>136</v>
      </c>
      <c r="C39" s="86" t="s">
        <v>328</v>
      </c>
      <c r="D39" s="86" t="s">
        <v>328</v>
      </c>
      <c r="E39" s="86" t="s">
        <v>328</v>
      </c>
    </row>
    <row r="40" spans="1:6" x14ac:dyDescent="0.25">
      <c r="A40" s="85" t="s">
        <v>148</v>
      </c>
      <c r="B40" s="77" t="s">
        <v>134</v>
      </c>
      <c r="C40" s="86" t="s">
        <v>328</v>
      </c>
      <c r="D40" s="86" t="s">
        <v>328</v>
      </c>
      <c r="E40" s="86" t="s">
        <v>328</v>
      </c>
    </row>
    <row r="41" spans="1:6" ht="18.75" x14ac:dyDescent="0.25">
      <c r="A41" s="85" t="s">
        <v>147</v>
      </c>
      <c r="B41" s="89" t="s">
        <v>132</v>
      </c>
      <c r="C41" s="86" t="s">
        <v>328</v>
      </c>
      <c r="D41" s="86" t="s">
        <v>328</v>
      </c>
      <c r="E41" s="86" t="s">
        <v>328</v>
      </c>
    </row>
    <row r="42" spans="1:6" x14ac:dyDescent="0.25">
      <c r="A42" s="82" t="s">
        <v>62</v>
      </c>
      <c r="B42" s="83" t="s">
        <v>146</v>
      </c>
      <c r="C42" s="86" t="s">
        <v>328</v>
      </c>
      <c r="D42" s="86" t="s">
        <v>328</v>
      </c>
      <c r="E42" s="86" t="s">
        <v>328</v>
      </c>
    </row>
    <row r="43" spans="1:6" x14ac:dyDescent="0.25">
      <c r="A43" s="85" t="s">
        <v>145</v>
      </c>
      <c r="B43" s="77" t="s">
        <v>144</v>
      </c>
      <c r="C43" s="86" t="s">
        <v>328</v>
      </c>
      <c r="D43" s="86" t="s">
        <v>328</v>
      </c>
      <c r="E43" s="86" t="s">
        <v>328</v>
      </c>
    </row>
    <row r="44" spans="1:6" x14ac:dyDescent="0.25">
      <c r="A44" s="85" t="s">
        <v>143</v>
      </c>
      <c r="B44" s="77" t="s">
        <v>142</v>
      </c>
      <c r="C44" s="86" t="s">
        <v>328</v>
      </c>
      <c r="D44" s="86" t="s">
        <v>328</v>
      </c>
      <c r="E44" s="86" t="s">
        <v>328</v>
      </c>
    </row>
    <row r="45" spans="1:6" ht="15.75" customHeight="1" x14ac:dyDescent="0.25">
      <c r="A45" s="85" t="s">
        <v>141</v>
      </c>
      <c r="B45" s="77" t="s">
        <v>140</v>
      </c>
      <c r="C45" s="86" t="s">
        <v>328</v>
      </c>
      <c r="D45" s="86" t="s">
        <v>328</v>
      </c>
      <c r="E45" s="86" t="s">
        <v>328</v>
      </c>
    </row>
    <row r="46" spans="1:6" ht="31.5" x14ac:dyDescent="0.25">
      <c r="A46" s="85" t="s">
        <v>139</v>
      </c>
      <c r="B46" s="77" t="s">
        <v>138</v>
      </c>
      <c r="C46" s="86" t="s">
        <v>328</v>
      </c>
      <c r="D46" s="86" t="s">
        <v>328</v>
      </c>
      <c r="E46" s="86" t="s">
        <v>328</v>
      </c>
    </row>
    <row r="47" spans="1:6" ht="31.5" x14ac:dyDescent="0.25">
      <c r="A47" s="85" t="s">
        <v>137</v>
      </c>
      <c r="B47" s="77" t="s">
        <v>136</v>
      </c>
      <c r="C47" s="86" t="s">
        <v>328</v>
      </c>
      <c r="D47" s="86" t="s">
        <v>328</v>
      </c>
      <c r="E47" s="86" t="s">
        <v>328</v>
      </c>
    </row>
    <row r="48" spans="1:6" x14ac:dyDescent="0.25">
      <c r="A48" s="85" t="s">
        <v>135</v>
      </c>
      <c r="B48" s="77" t="s">
        <v>134</v>
      </c>
      <c r="C48" s="86" t="s">
        <v>328</v>
      </c>
      <c r="D48" s="86" t="s">
        <v>328</v>
      </c>
      <c r="E48" s="86" t="s">
        <v>328</v>
      </c>
    </row>
    <row r="49" spans="1:5" x14ac:dyDescent="0.25">
      <c r="A49" s="85" t="s">
        <v>133</v>
      </c>
      <c r="B49" s="89" t="s">
        <v>481</v>
      </c>
      <c r="C49" s="86" t="s">
        <v>328</v>
      </c>
      <c r="D49" s="86" t="s">
        <v>328</v>
      </c>
      <c r="E49" s="86" t="s">
        <v>328</v>
      </c>
    </row>
    <row r="50" spans="1:5" ht="35.25" customHeight="1" x14ac:dyDescent="0.25">
      <c r="A50" s="82" t="s">
        <v>60</v>
      </c>
      <c r="B50" s="83" t="s">
        <v>131</v>
      </c>
      <c r="C50" s="86" t="s">
        <v>328</v>
      </c>
      <c r="D50" s="86" t="s">
        <v>328</v>
      </c>
      <c r="E50" s="86" t="s">
        <v>328</v>
      </c>
    </row>
    <row r="51" spans="1:5" x14ac:dyDescent="0.25">
      <c r="A51" s="85" t="s">
        <v>130</v>
      </c>
      <c r="B51" s="77" t="s">
        <v>129</v>
      </c>
      <c r="C51" s="86" t="s">
        <v>328</v>
      </c>
      <c r="D51" s="86" t="s">
        <v>328</v>
      </c>
      <c r="E51" s="86" t="s">
        <v>328</v>
      </c>
    </row>
    <row r="52" spans="1:5" x14ac:dyDescent="0.25">
      <c r="A52" s="85" t="s">
        <v>128</v>
      </c>
      <c r="B52" s="77" t="s">
        <v>122</v>
      </c>
      <c r="C52" s="86" t="s">
        <v>328</v>
      </c>
      <c r="D52" s="86" t="s">
        <v>328</v>
      </c>
      <c r="E52" s="86" t="s">
        <v>328</v>
      </c>
    </row>
    <row r="53" spans="1:5" x14ac:dyDescent="0.25">
      <c r="A53" s="85" t="s">
        <v>127</v>
      </c>
      <c r="B53" s="89" t="s">
        <v>121</v>
      </c>
      <c r="C53" s="86" t="s">
        <v>328</v>
      </c>
      <c r="D53" s="86" t="s">
        <v>328</v>
      </c>
      <c r="E53" s="86" t="s">
        <v>328</v>
      </c>
    </row>
    <row r="54" spans="1:5" x14ac:dyDescent="0.25">
      <c r="A54" s="85" t="s">
        <v>126</v>
      </c>
      <c r="B54" s="89" t="s">
        <v>120</v>
      </c>
      <c r="C54" s="86" t="s">
        <v>328</v>
      </c>
      <c r="D54" s="86" t="s">
        <v>328</v>
      </c>
      <c r="E54" s="86" t="s">
        <v>328</v>
      </c>
    </row>
    <row r="55" spans="1:5" x14ac:dyDescent="0.25">
      <c r="A55" s="85" t="s">
        <v>125</v>
      </c>
      <c r="B55" s="89" t="s">
        <v>119</v>
      </c>
      <c r="C55" s="86" t="s">
        <v>328</v>
      </c>
      <c r="D55" s="86" t="s">
        <v>328</v>
      </c>
      <c r="E55" s="86" t="s">
        <v>328</v>
      </c>
    </row>
    <row r="56" spans="1:5" ht="18.75" x14ac:dyDescent="0.25">
      <c r="A56" s="85" t="s">
        <v>124</v>
      </c>
      <c r="B56" s="89" t="s">
        <v>118</v>
      </c>
      <c r="C56" s="86" t="s">
        <v>328</v>
      </c>
      <c r="D56" s="86" t="s">
        <v>328</v>
      </c>
      <c r="E56" s="86" t="s">
        <v>328</v>
      </c>
    </row>
    <row r="57" spans="1:5" ht="36.75" customHeight="1" x14ac:dyDescent="0.25">
      <c r="A57" s="82" t="s">
        <v>59</v>
      </c>
      <c r="B57" s="91" t="s">
        <v>218</v>
      </c>
      <c r="C57" s="86" t="s">
        <v>328</v>
      </c>
      <c r="D57" s="86" t="s">
        <v>328</v>
      </c>
      <c r="E57" s="86" t="s">
        <v>328</v>
      </c>
    </row>
    <row r="58" spans="1:5" x14ac:dyDescent="0.25">
      <c r="A58" s="82" t="s">
        <v>57</v>
      </c>
      <c r="B58" s="83" t="s">
        <v>123</v>
      </c>
      <c r="C58" s="86" t="s">
        <v>328</v>
      </c>
      <c r="D58" s="86" t="s">
        <v>328</v>
      </c>
      <c r="E58" s="86" t="s">
        <v>328</v>
      </c>
    </row>
    <row r="59" spans="1:5" x14ac:dyDescent="0.25">
      <c r="A59" s="85" t="s">
        <v>212</v>
      </c>
      <c r="B59" s="92" t="s">
        <v>144</v>
      </c>
      <c r="C59" s="86" t="s">
        <v>328</v>
      </c>
      <c r="D59" s="86" t="s">
        <v>328</v>
      </c>
      <c r="E59" s="86" t="s">
        <v>328</v>
      </c>
    </row>
    <row r="60" spans="1:5" x14ac:dyDescent="0.25">
      <c r="A60" s="85" t="s">
        <v>213</v>
      </c>
      <c r="B60" s="92" t="s">
        <v>142</v>
      </c>
      <c r="C60" s="86" t="s">
        <v>328</v>
      </c>
      <c r="D60" s="86" t="s">
        <v>328</v>
      </c>
      <c r="E60" s="86" t="s">
        <v>328</v>
      </c>
    </row>
    <row r="61" spans="1:5" x14ac:dyDescent="0.25">
      <c r="A61" s="85" t="s">
        <v>214</v>
      </c>
      <c r="B61" s="92" t="s">
        <v>140</v>
      </c>
      <c r="C61" s="86" t="s">
        <v>328</v>
      </c>
      <c r="D61" s="86" t="s">
        <v>328</v>
      </c>
      <c r="E61" s="86" t="s">
        <v>328</v>
      </c>
    </row>
    <row r="62" spans="1:5" x14ac:dyDescent="0.25">
      <c r="A62" s="85" t="s">
        <v>215</v>
      </c>
      <c r="B62" s="92" t="s">
        <v>217</v>
      </c>
      <c r="C62" s="86" t="s">
        <v>328</v>
      </c>
      <c r="D62" s="86" t="s">
        <v>328</v>
      </c>
      <c r="E62" s="86" t="s">
        <v>328</v>
      </c>
    </row>
    <row r="63" spans="1:5" ht="18.75" x14ac:dyDescent="0.25">
      <c r="A63" s="85" t="s">
        <v>216</v>
      </c>
      <c r="B63" s="89" t="s">
        <v>118</v>
      </c>
      <c r="C63" s="86" t="s">
        <v>328</v>
      </c>
      <c r="D63" s="86" t="s">
        <v>328</v>
      </c>
      <c r="E63" s="86" t="s">
        <v>328</v>
      </c>
    </row>
    <row r="64" spans="1:5" x14ac:dyDescent="0.25">
      <c r="A64" s="93"/>
      <c r="B64" s="146"/>
      <c r="C64" s="146"/>
      <c r="D64" s="93"/>
    </row>
    <row r="65" spans="2:5" ht="54" customHeight="1" x14ac:dyDescent="0.25">
      <c r="B65" s="378"/>
      <c r="C65" s="378"/>
      <c r="D65" s="94"/>
      <c r="E65" s="94"/>
    </row>
    <row r="67" spans="2:5" ht="50.25" customHeight="1" x14ac:dyDescent="0.25">
      <c r="B67" s="378"/>
      <c r="C67" s="378"/>
    </row>
    <row r="69" spans="2:5" ht="36.75" customHeight="1" x14ac:dyDescent="0.25">
      <c r="B69" s="378"/>
      <c r="C69" s="378"/>
    </row>
    <row r="70" spans="2:5" x14ac:dyDescent="0.25">
      <c r="E70" s="95"/>
    </row>
    <row r="71" spans="2:5" ht="51" customHeight="1" x14ac:dyDescent="0.25">
      <c r="B71" s="378"/>
      <c r="C71" s="378"/>
      <c r="E71" s="95"/>
    </row>
    <row r="72" spans="2:5" ht="32.25" customHeight="1" x14ac:dyDescent="0.25">
      <c r="B72" s="378"/>
      <c r="C72" s="378"/>
    </row>
    <row r="73" spans="2:5" ht="51.75" customHeight="1" x14ac:dyDescent="0.25">
      <c r="B73" s="378"/>
      <c r="C73" s="378"/>
    </row>
    <row r="74" spans="2:5" ht="21.75" customHeight="1" x14ac:dyDescent="0.25">
      <c r="B74" s="376"/>
      <c r="C74" s="376"/>
    </row>
    <row r="75" spans="2:5" ht="23.25" customHeight="1" x14ac:dyDescent="0.25"/>
    <row r="76" spans="2:5" ht="18.75" customHeight="1" x14ac:dyDescent="0.25">
      <c r="B76" s="377"/>
      <c r="C76" s="377"/>
    </row>
  </sheetData>
  <mergeCells count="25">
    <mergeCell ref="A14:E14"/>
    <mergeCell ref="A16:E16"/>
    <mergeCell ref="A15:E15"/>
    <mergeCell ref="A20:A21"/>
    <mergeCell ref="A18:E18"/>
    <mergeCell ref="D20:E20"/>
    <mergeCell ref="C20:C21"/>
    <mergeCell ref="B20:B21"/>
    <mergeCell ref="A13:E13"/>
    <mergeCell ref="A4:E4"/>
    <mergeCell ref="A12:E12"/>
    <mergeCell ref="A9:E9"/>
    <mergeCell ref="A11:E11"/>
    <mergeCell ref="A8:E8"/>
    <mergeCell ref="A6:E6"/>
    <mergeCell ref="A7:E7"/>
    <mergeCell ref="A10:E10"/>
    <mergeCell ref="B74:C74"/>
    <mergeCell ref="B76:C76"/>
    <mergeCell ref="B65:C65"/>
    <mergeCell ref="B67:C67"/>
    <mergeCell ref="B69:C69"/>
    <mergeCell ref="B71:C71"/>
    <mergeCell ref="B72:C72"/>
    <mergeCell ref="B73:C73"/>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8"/>
  <sheetViews>
    <sheetView view="pageBreakPreview" topLeftCell="A7" zoomScale="60" workbookViewId="0">
      <selection activeCell="AY26" sqref="AY26"/>
    </sheetView>
  </sheetViews>
  <sheetFormatPr defaultColWidth="9.140625" defaultRowHeight="15" x14ac:dyDescent="0.25"/>
  <cols>
    <col min="1" max="1" width="6.140625" style="4" customWidth="1"/>
    <col min="2" max="2" width="19.5703125" style="4" customWidth="1"/>
    <col min="3" max="3" width="22.85546875" style="4" customWidth="1"/>
    <col min="4" max="4" width="15.140625" style="4" customWidth="1"/>
    <col min="5" max="12" width="7.7109375" style="4" customWidth="1"/>
    <col min="13" max="13" width="17" style="4" customWidth="1"/>
    <col min="14" max="14" width="20" style="4" customWidth="1"/>
    <col min="15" max="15" width="15.5703125" style="4" customWidth="1"/>
    <col min="16" max="17" width="13.42578125" style="4" customWidth="1"/>
    <col min="18" max="18" width="17" style="4" customWidth="1"/>
    <col min="19" max="20" width="9.7109375" style="4" customWidth="1"/>
    <col min="21" max="21" width="8.5703125" style="4" customWidth="1"/>
    <col min="22" max="22" width="8" style="4" customWidth="1"/>
    <col min="23" max="23" width="14.7109375" style="4" customWidth="1"/>
    <col min="24" max="24" width="10.7109375" style="4" customWidth="1"/>
    <col min="25" max="25" width="14.14062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3.7109375" style="4" bestFit="1"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ht="18.75" x14ac:dyDescent="0.25">
      <c r="AV1" s="25"/>
    </row>
    <row r="2" spans="1:48" ht="18.75" x14ac:dyDescent="0.3">
      <c r="AV2" s="26"/>
    </row>
    <row r="3" spans="1:48" ht="18.75" x14ac:dyDescent="0.3">
      <c r="AV3" s="26"/>
    </row>
    <row r="4" spans="1:48" ht="18.75" x14ac:dyDescent="0.3">
      <c r="AV4" s="26"/>
    </row>
    <row r="5" spans="1:48" ht="18.75" customHeight="1" x14ac:dyDescent="0.25">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26"/>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t="s">
        <v>473</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x14ac:dyDescent="0.25">
      <c r="A9" s="242" t="s">
        <v>7</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34.5" customHeight="1" x14ac:dyDescent="0.25">
      <c r="A11" s="396" t="str">
        <f>'1. паспорт местоположение'!A11:C11</f>
        <v>О_КЛ_Шоссейный</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36" customHeight="1" x14ac:dyDescent="0.25">
      <c r="A14" s="398" t="str">
        <f>'1. паспорт местоположение'!A14:C14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ht="14.25" customHeight="1"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405" t="s">
        <v>448</v>
      </c>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8" s="148" customFormat="1" ht="58.5" customHeight="1" x14ac:dyDescent="0.2">
      <c r="A21" s="381" t="s">
        <v>53</v>
      </c>
      <c r="B21" s="406" t="s">
        <v>25</v>
      </c>
      <c r="C21" s="381" t="s">
        <v>52</v>
      </c>
      <c r="D21" s="381" t="s">
        <v>51</v>
      </c>
      <c r="E21" s="384" t="s">
        <v>457</v>
      </c>
      <c r="F21" s="385"/>
      <c r="G21" s="385"/>
      <c r="H21" s="385"/>
      <c r="I21" s="385"/>
      <c r="J21" s="385"/>
      <c r="K21" s="385"/>
      <c r="L21" s="386"/>
      <c r="M21" s="381" t="s">
        <v>50</v>
      </c>
      <c r="N21" s="381" t="s">
        <v>49</v>
      </c>
      <c r="O21" s="381" t="s">
        <v>48</v>
      </c>
      <c r="P21" s="388" t="s">
        <v>227</v>
      </c>
      <c r="Q21" s="388" t="s">
        <v>47</v>
      </c>
      <c r="R21" s="388" t="s">
        <v>46</v>
      </c>
      <c r="S21" s="388" t="s">
        <v>45</v>
      </c>
      <c r="T21" s="388"/>
      <c r="U21" s="387" t="s">
        <v>44</v>
      </c>
      <c r="V21" s="387" t="s">
        <v>43</v>
      </c>
      <c r="W21" s="388" t="s">
        <v>42</v>
      </c>
      <c r="X21" s="388" t="s">
        <v>41</v>
      </c>
      <c r="Y21" s="388" t="s">
        <v>40</v>
      </c>
      <c r="Z21" s="389" t="s">
        <v>39</v>
      </c>
      <c r="AA21" s="388" t="s">
        <v>38</v>
      </c>
      <c r="AB21" s="388" t="s">
        <v>37</v>
      </c>
      <c r="AC21" s="388" t="s">
        <v>36</v>
      </c>
      <c r="AD21" s="388" t="s">
        <v>35</v>
      </c>
      <c r="AE21" s="388" t="s">
        <v>34</v>
      </c>
      <c r="AF21" s="388" t="s">
        <v>33</v>
      </c>
      <c r="AG21" s="388"/>
      <c r="AH21" s="388"/>
      <c r="AI21" s="388"/>
      <c r="AJ21" s="388"/>
      <c r="AK21" s="388"/>
      <c r="AL21" s="388" t="s">
        <v>32</v>
      </c>
      <c r="AM21" s="388"/>
      <c r="AN21" s="388"/>
      <c r="AO21" s="388"/>
      <c r="AP21" s="388" t="s">
        <v>31</v>
      </c>
      <c r="AQ21" s="388"/>
      <c r="AR21" s="388" t="s">
        <v>30</v>
      </c>
      <c r="AS21" s="388" t="s">
        <v>29</v>
      </c>
      <c r="AT21" s="388" t="s">
        <v>28</v>
      </c>
      <c r="AU21" s="388" t="s">
        <v>27</v>
      </c>
      <c r="AV21" s="388" t="s">
        <v>26</v>
      </c>
    </row>
    <row r="22" spans="1:48" s="148" customFormat="1" ht="64.5" customHeight="1" x14ac:dyDescent="0.2">
      <c r="A22" s="382"/>
      <c r="B22" s="407"/>
      <c r="C22" s="382"/>
      <c r="D22" s="382"/>
      <c r="E22" s="399" t="s">
        <v>24</v>
      </c>
      <c r="F22" s="392" t="s">
        <v>122</v>
      </c>
      <c r="G22" s="392" t="s">
        <v>121</v>
      </c>
      <c r="H22" s="392" t="s">
        <v>120</v>
      </c>
      <c r="I22" s="390" t="s">
        <v>373</v>
      </c>
      <c r="J22" s="390" t="s">
        <v>374</v>
      </c>
      <c r="K22" s="390" t="s">
        <v>375</v>
      </c>
      <c r="L22" s="392" t="s">
        <v>81</v>
      </c>
      <c r="M22" s="382"/>
      <c r="N22" s="382"/>
      <c r="O22" s="382"/>
      <c r="P22" s="388"/>
      <c r="Q22" s="388"/>
      <c r="R22" s="388"/>
      <c r="S22" s="394" t="s">
        <v>2</v>
      </c>
      <c r="T22" s="394" t="s">
        <v>12</v>
      </c>
      <c r="U22" s="387"/>
      <c r="V22" s="387"/>
      <c r="W22" s="388"/>
      <c r="X22" s="388"/>
      <c r="Y22" s="388"/>
      <c r="Z22" s="388"/>
      <c r="AA22" s="388"/>
      <c r="AB22" s="388"/>
      <c r="AC22" s="388"/>
      <c r="AD22" s="388"/>
      <c r="AE22" s="388"/>
      <c r="AF22" s="388" t="s">
        <v>23</v>
      </c>
      <c r="AG22" s="388"/>
      <c r="AH22" s="388" t="s">
        <v>22</v>
      </c>
      <c r="AI22" s="388"/>
      <c r="AJ22" s="381" t="s">
        <v>21</v>
      </c>
      <c r="AK22" s="381" t="s">
        <v>20</v>
      </c>
      <c r="AL22" s="381" t="s">
        <v>19</v>
      </c>
      <c r="AM22" s="381" t="s">
        <v>18</v>
      </c>
      <c r="AN22" s="381" t="s">
        <v>17</v>
      </c>
      <c r="AO22" s="381" t="s">
        <v>16</v>
      </c>
      <c r="AP22" s="381" t="s">
        <v>15</v>
      </c>
      <c r="AQ22" s="401" t="s">
        <v>12</v>
      </c>
      <c r="AR22" s="388"/>
      <c r="AS22" s="388"/>
      <c r="AT22" s="388"/>
      <c r="AU22" s="388"/>
      <c r="AV22" s="388"/>
    </row>
    <row r="23" spans="1:48" s="148" customFormat="1" ht="96.75" customHeight="1" x14ac:dyDescent="0.2">
      <c r="A23" s="383"/>
      <c r="B23" s="408"/>
      <c r="C23" s="383"/>
      <c r="D23" s="383"/>
      <c r="E23" s="400"/>
      <c r="F23" s="393"/>
      <c r="G23" s="393"/>
      <c r="H23" s="393"/>
      <c r="I23" s="391"/>
      <c r="J23" s="391"/>
      <c r="K23" s="391"/>
      <c r="L23" s="393"/>
      <c r="M23" s="383"/>
      <c r="N23" s="383"/>
      <c r="O23" s="383"/>
      <c r="P23" s="388"/>
      <c r="Q23" s="388"/>
      <c r="R23" s="388"/>
      <c r="S23" s="395"/>
      <c r="T23" s="395"/>
      <c r="U23" s="387"/>
      <c r="V23" s="387"/>
      <c r="W23" s="388"/>
      <c r="X23" s="388"/>
      <c r="Y23" s="388"/>
      <c r="Z23" s="388"/>
      <c r="AA23" s="388"/>
      <c r="AB23" s="388"/>
      <c r="AC23" s="388"/>
      <c r="AD23" s="388"/>
      <c r="AE23" s="388"/>
      <c r="AF23" s="149" t="s">
        <v>14</v>
      </c>
      <c r="AG23" s="149" t="s">
        <v>13</v>
      </c>
      <c r="AH23" s="150" t="s">
        <v>2</v>
      </c>
      <c r="AI23" s="150" t="s">
        <v>12</v>
      </c>
      <c r="AJ23" s="383"/>
      <c r="AK23" s="383"/>
      <c r="AL23" s="383"/>
      <c r="AM23" s="383"/>
      <c r="AN23" s="383"/>
      <c r="AO23" s="383"/>
      <c r="AP23" s="383"/>
      <c r="AQ23" s="402"/>
      <c r="AR23" s="388"/>
      <c r="AS23" s="388"/>
      <c r="AT23" s="388"/>
      <c r="AU23" s="388"/>
      <c r="AV23" s="388"/>
    </row>
    <row r="24" spans="1:48" s="152" customFormat="1" ht="11.25" x14ac:dyDescent="0.2">
      <c r="A24" s="151">
        <v>1</v>
      </c>
      <c r="B24" s="151">
        <v>2</v>
      </c>
      <c r="C24" s="151">
        <v>4</v>
      </c>
      <c r="D24" s="151">
        <v>5</v>
      </c>
      <c r="E24" s="151">
        <v>6</v>
      </c>
      <c r="F24" s="151">
        <f t="shared" ref="F24:AV24" si="0">E24+1</f>
        <v>7</v>
      </c>
      <c r="G24" s="151">
        <f t="shared" si="0"/>
        <v>8</v>
      </c>
      <c r="H24" s="151">
        <f t="shared" si="0"/>
        <v>9</v>
      </c>
      <c r="I24" s="151">
        <f t="shared" si="0"/>
        <v>10</v>
      </c>
      <c r="J24" s="151">
        <f t="shared" si="0"/>
        <v>11</v>
      </c>
      <c r="K24" s="151">
        <f t="shared" si="0"/>
        <v>12</v>
      </c>
      <c r="L24" s="151">
        <f t="shared" si="0"/>
        <v>13</v>
      </c>
      <c r="M24" s="151">
        <f t="shared" si="0"/>
        <v>14</v>
      </c>
      <c r="N24" s="151">
        <f t="shared" si="0"/>
        <v>15</v>
      </c>
      <c r="O24" s="151">
        <f t="shared" si="0"/>
        <v>16</v>
      </c>
      <c r="P24" s="151">
        <f t="shared" si="0"/>
        <v>17</v>
      </c>
      <c r="Q24" s="151">
        <f t="shared" si="0"/>
        <v>18</v>
      </c>
      <c r="R24" s="151">
        <f t="shared" si="0"/>
        <v>19</v>
      </c>
      <c r="S24" s="151">
        <f t="shared" si="0"/>
        <v>20</v>
      </c>
      <c r="T24" s="151">
        <f t="shared" si="0"/>
        <v>21</v>
      </c>
      <c r="U24" s="151">
        <f t="shared" si="0"/>
        <v>22</v>
      </c>
      <c r="V24" s="151">
        <f t="shared" si="0"/>
        <v>23</v>
      </c>
      <c r="W24" s="151">
        <f t="shared" si="0"/>
        <v>24</v>
      </c>
      <c r="X24" s="151">
        <f t="shared" si="0"/>
        <v>25</v>
      </c>
      <c r="Y24" s="151">
        <f t="shared" si="0"/>
        <v>26</v>
      </c>
      <c r="Z24" s="151">
        <f t="shared" si="0"/>
        <v>27</v>
      </c>
      <c r="AA24" s="151">
        <f t="shared" si="0"/>
        <v>28</v>
      </c>
      <c r="AB24" s="151">
        <f t="shared" si="0"/>
        <v>29</v>
      </c>
      <c r="AC24" s="151">
        <f t="shared" si="0"/>
        <v>30</v>
      </c>
      <c r="AD24" s="151">
        <f t="shared" si="0"/>
        <v>31</v>
      </c>
      <c r="AE24" s="151">
        <f t="shared" si="0"/>
        <v>32</v>
      </c>
      <c r="AF24" s="151">
        <f t="shared" si="0"/>
        <v>33</v>
      </c>
      <c r="AG24" s="151">
        <f t="shared" si="0"/>
        <v>34</v>
      </c>
      <c r="AH24" s="151">
        <f t="shared" si="0"/>
        <v>35</v>
      </c>
      <c r="AI24" s="151">
        <f t="shared" si="0"/>
        <v>36</v>
      </c>
      <c r="AJ24" s="151">
        <f t="shared" si="0"/>
        <v>37</v>
      </c>
      <c r="AK24" s="151">
        <f t="shared" si="0"/>
        <v>38</v>
      </c>
      <c r="AL24" s="151">
        <f t="shared" si="0"/>
        <v>39</v>
      </c>
      <c r="AM24" s="151">
        <f t="shared" si="0"/>
        <v>40</v>
      </c>
      <c r="AN24" s="151">
        <f t="shared" si="0"/>
        <v>41</v>
      </c>
      <c r="AO24" s="151">
        <f t="shared" si="0"/>
        <v>42</v>
      </c>
      <c r="AP24" s="151">
        <f t="shared" si="0"/>
        <v>43</v>
      </c>
      <c r="AQ24" s="151">
        <f t="shared" si="0"/>
        <v>44</v>
      </c>
      <c r="AR24" s="151">
        <f t="shared" si="0"/>
        <v>45</v>
      </c>
      <c r="AS24" s="151">
        <f t="shared" si="0"/>
        <v>46</v>
      </c>
      <c r="AT24" s="151">
        <f t="shared" si="0"/>
        <v>47</v>
      </c>
      <c r="AU24" s="151">
        <f t="shared" si="0"/>
        <v>48</v>
      </c>
      <c r="AV24" s="151">
        <f t="shared" si="0"/>
        <v>49</v>
      </c>
    </row>
    <row r="25" spans="1:48" s="153" customFormat="1" ht="33" customHeight="1" x14ac:dyDescent="0.2">
      <c r="A25" s="403">
        <v>1</v>
      </c>
      <c r="B25" s="403" t="s">
        <v>475</v>
      </c>
      <c r="C25" s="403" t="s">
        <v>498</v>
      </c>
      <c r="D25" s="403" t="s">
        <v>506</v>
      </c>
      <c r="E25" s="403" t="s">
        <v>478</v>
      </c>
      <c r="F25" s="404" t="s">
        <v>478</v>
      </c>
      <c r="G25" s="404" t="s">
        <v>478</v>
      </c>
      <c r="H25" s="404" t="s">
        <v>478</v>
      </c>
      <c r="I25" s="404" t="s">
        <v>478</v>
      </c>
      <c r="J25" s="404" t="s">
        <v>478</v>
      </c>
      <c r="K25" s="404">
        <v>4.2</v>
      </c>
      <c r="L25" s="403" t="s">
        <v>478</v>
      </c>
      <c r="M25" s="403" t="s">
        <v>491</v>
      </c>
      <c r="N25" s="403" t="s">
        <v>487</v>
      </c>
      <c r="O25" s="403" t="s">
        <v>473</v>
      </c>
      <c r="P25" s="404">
        <f>188022040.1/1.2/1000</f>
        <v>156685.03341666664</v>
      </c>
      <c r="Q25" s="403" t="s">
        <v>478</v>
      </c>
      <c r="R25" s="404">
        <f>P25</f>
        <v>156685.03341666664</v>
      </c>
      <c r="S25" s="403" t="s">
        <v>486</v>
      </c>
      <c r="T25" s="403" t="s">
        <v>486</v>
      </c>
      <c r="U25" s="403" t="s">
        <v>478</v>
      </c>
      <c r="V25" s="403">
        <v>1</v>
      </c>
      <c r="W25" s="412" t="s">
        <v>510</v>
      </c>
      <c r="X25" s="409">
        <f>182545670/1.2/1000</f>
        <v>152121.39166666669</v>
      </c>
      <c r="Y25" s="412" t="s">
        <v>466</v>
      </c>
      <c r="Z25" s="412" t="s">
        <v>466</v>
      </c>
      <c r="AA25" s="412" t="s">
        <v>466</v>
      </c>
      <c r="AB25" s="409">
        <f>182545670/1.2/1000</f>
        <v>152121.39166666669</v>
      </c>
      <c r="AC25" s="412" t="s">
        <v>510</v>
      </c>
      <c r="AD25" s="409">
        <f>199271680/1000</f>
        <v>199271.67999999999</v>
      </c>
      <c r="AE25" s="409"/>
      <c r="AF25" s="412">
        <v>32413456646</v>
      </c>
      <c r="AG25" s="418" t="s">
        <v>511</v>
      </c>
      <c r="AH25" s="415">
        <v>45383</v>
      </c>
      <c r="AI25" s="415">
        <v>45383</v>
      </c>
      <c r="AJ25" s="415">
        <v>45393</v>
      </c>
      <c r="AK25" s="415">
        <v>45394</v>
      </c>
      <c r="AL25" s="412" t="s">
        <v>466</v>
      </c>
      <c r="AM25" s="412" t="s">
        <v>466</v>
      </c>
      <c r="AN25" s="412" t="s">
        <v>466</v>
      </c>
      <c r="AO25" s="412" t="s">
        <v>466</v>
      </c>
      <c r="AP25" s="415">
        <v>45405</v>
      </c>
      <c r="AQ25" s="415">
        <v>45405</v>
      </c>
      <c r="AR25" s="415">
        <v>45413</v>
      </c>
      <c r="AS25" s="415">
        <v>45413</v>
      </c>
      <c r="AT25" s="415">
        <v>46022</v>
      </c>
      <c r="AU25" s="412" t="s">
        <v>466</v>
      </c>
      <c r="AV25" s="412" t="s">
        <v>466</v>
      </c>
    </row>
    <row r="26" spans="1:48" s="154" customFormat="1" ht="30" customHeight="1" x14ac:dyDescent="0.25">
      <c r="A26" s="403"/>
      <c r="B26" s="403"/>
      <c r="C26" s="403"/>
      <c r="D26" s="403"/>
      <c r="E26" s="403"/>
      <c r="F26" s="404"/>
      <c r="G26" s="404"/>
      <c r="H26" s="404"/>
      <c r="I26" s="404"/>
      <c r="J26" s="404"/>
      <c r="K26" s="404"/>
      <c r="L26" s="403"/>
      <c r="M26" s="403"/>
      <c r="N26" s="403"/>
      <c r="O26" s="403"/>
      <c r="P26" s="404"/>
      <c r="Q26" s="403"/>
      <c r="R26" s="404"/>
      <c r="S26" s="403"/>
      <c r="T26" s="403"/>
      <c r="U26" s="403"/>
      <c r="V26" s="403"/>
      <c r="W26" s="413"/>
      <c r="X26" s="410"/>
      <c r="Y26" s="413"/>
      <c r="Z26" s="413"/>
      <c r="AA26" s="413"/>
      <c r="AB26" s="410"/>
      <c r="AC26" s="413"/>
      <c r="AD26" s="410"/>
      <c r="AE26" s="410"/>
      <c r="AF26" s="413"/>
      <c r="AG26" s="413"/>
      <c r="AH26" s="416"/>
      <c r="AI26" s="416"/>
      <c r="AJ26" s="416"/>
      <c r="AK26" s="416"/>
      <c r="AL26" s="413"/>
      <c r="AM26" s="413"/>
      <c r="AN26" s="413"/>
      <c r="AO26" s="413"/>
      <c r="AP26" s="416"/>
      <c r="AQ26" s="416"/>
      <c r="AR26" s="416"/>
      <c r="AS26" s="416"/>
      <c r="AT26" s="416"/>
      <c r="AU26" s="413"/>
      <c r="AV26" s="413"/>
    </row>
    <row r="27" spans="1:48" s="154" customFormat="1" ht="26.25" customHeight="1" x14ac:dyDescent="0.25">
      <c r="A27" s="403"/>
      <c r="B27" s="403"/>
      <c r="C27" s="403"/>
      <c r="D27" s="403"/>
      <c r="E27" s="403"/>
      <c r="F27" s="404"/>
      <c r="G27" s="404"/>
      <c r="H27" s="404"/>
      <c r="I27" s="404"/>
      <c r="J27" s="404"/>
      <c r="K27" s="404"/>
      <c r="L27" s="403"/>
      <c r="M27" s="403"/>
      <c r="N27" s="403"/>
      <c r="O27" s="403"/>
      <c r="P27" s="404"/>
      <c r="Q27" s="403"/>
      <c r="R27" s="404"/>
      <c r="S27" s="403"/>
      <c r="T27" s="403"/>
      <c r="U27" s="403"/>
      <c r="V27" s="403"/>
      <c r="W27" s="413"/>
      <c r="X27" s="410"/>
      <c r="Y27" s="413"/>
      <c r="Z27" s="413"/>
      <c r="AA27" s="413"/>
      <c r="AB27" s="410"/>
      <c r="AC27" s="413"/>
      <c r="AD27" s="410"/>
      <c r="AE27" s="410"/>
      <c r="AF27" s="413"/>
      <c r="AG27" s="413"/>
      <c r="AH27" s="416"/>
      <c r="AI27" s="416"/>
      <c r="AJ27" s="416"/>
      <c r="AK27" s="416"/>
      <c r="AL27" s="413"/>
      <c r="AM27" s="413"/>
      <c r="AN27" s="413"/>
      <c r="AO27" s="413"/>
      <c r="AP27" s="416"/>
      <c r="AQ27" s="416"/>
      <c r="AR27" s="416"/>
      <c r="AS27" s="416"/>
      <c r="AT27" s="416"/>
      <c r="AU27" s="413"/>
      <c r="AV27" s="413"/>
    </row>
    <row r="28" spans="1:48" s="154" customFormat="1" ht="39.75" customHeight="1" x14ac:dyDescent="0.25">
      <c r="A28" s="403"/>
      <c r="B28" s="403"/>
      <c r="C28" s="403"/>
      <c r="D28" s="403"/>
      <c r="E28" s="403"/>
      <c r="F28" s="404"/>
      <c r="G28" s="404"/>
      <c r="H28" s="404"/>
      <c r="I28" s="404"/>
      <c r="J28" s="404"/>
      <c r="K28" s="404"/>
      <c r="L28" s="403"/>
      <c r="M28" s="403"/>
      <c r="N28" s="403"/>
      <c r="O28" s="403"/>
      <c r="P28" s="404"/>
      <c r="Q28" s="403"/>
      <c r="R28" s="404"/>
      <c r="S28" s="403"/>
      <c r="T28" s="403"/>
      <c r="U28" s="403"/>
      <c r="V28" s="403"/>
      <c r="W28" s="414"/>
      <c r="X28" s="411"/>
      <c r="Y28" s="414"/>
      <c r="Z28" s="414"/>
      <c r="AA28" s="414"/>
      <c r="AB28" s="411"/>
      <c r="AC28" s="414"/>
      <c r="AD28" s="411"/>
      <c r="AE28" s="411"/>
      <c r="AF28" s="414"/>
      <c r="AG28" s="414"/>
      <c r="AH28" s="417"/>
      <c r="AI28" s="417"/>
      <c r="AJ28" s="417"/>
      <c r="AK28" s="417"/>
      <c r="AL28" s="414"/>
      <c r="AM28" s="414"/>
      <c r="AN28" s="414"/>
      <c r="AO28" s="414"/>
      <c r="AP28" s="417"/>
      <c r="AQ28" s="417"/>
      <c r="AR28" s="417"/>
      <c r="AS28" s="417"/>
      <c r="AT28" s="417"/>
      <c r="AU28" s="414"/>
      <c r="AV28" s="414"/>
    </row>
  </sheetData>
  <mergeCells count="114">
    <mergeCell ref="AS25:AS28"/>
    <mergeCell ref="AT25:AT28"/>
    <mergeCell ref="AU25:AU28"/>
    <mergeCell ref="AV25:AV28"/>
    <mergeCell ref="AN25:AN28"/>
    <mergeCell ref="AO25:AO28"/>
    <mergeCell ref="AP25:AP28"/>
    <mergeCell ref="AQ25:AQ28"/>
    <mergeCell ref="AR25:AR28"/>
    <mergeCell ref="AI25:AI28"/>
    <mergeCell ref="AJ25:AJ28"/>
    <mergeCell ref="AK25:AK28"/>
    <mergeCell ref="AL25:AL28"/>
    <mergeCell ref="AM25:AM28"/>
    <mergeCell ref="AD25:AD28"/>
    <mergeCell ref="AE25:AE28"/>
    <mergeCell ref="AF25:AF28"/>
    <mergeCell ref="AG25:AG28"/>
    <mergeCell ref="AH25:AH28"/>
    <mergeCell ref="AB25:AB28"/>
    <mergeCell ref="AC25:AC28"/>
    <mergeCell ref="P25:P28"/>
    <mergeCell ref="Q25:Q28"/>
    <mergeCell ref="R25:R28"/>
    <mergeCell ref="S25:S28"/>
    <mergeCell ref="T25:T28"/>
    <mergeCell ref="Z25:Z28"/>
    <mergeCell ref="G25:G28"/>
    <mergeCell ref="H25:H28"/>
    <mergeCell ref="I25:I28"/>
    <mergeCell ref="U25:U28"/>
    <mergeCell ref="V25:V28"/>
    <mergeCell ref="AA25:AA28"/>
    <mergeCell ref="W25:W28"/>
    <mergeCell ref="X25:X28"/>
    <mergeCell ref="Y25:Y28"/>
    <mergeCell ref="A25:A28"/>
    <mergeCell ref="B25:B28"/>
    <mergeCell ref="C25:C28"/>
    <mergeCell ref="D25:D28"/>
    <mergeCell ref="E25:E28"/>
    <mergeCell ref="F25:F28"/>
    <mergeCell ref="A15:AV15"/>
    <mergeCell ref="A16:AV16"/>
    <mergeCell ref="A18:AV18"/>
    <mergeCell ref="A19:AV19"/>
    <mergeCell ref="A20:AV20"/>
    <mergeCell ref="A21:A23"/>
    <mergeCell ref="B21:B23"/>
    <mergeCell ref="C21:C23"/>
    <mergeCell ref="A17:AV17"/>
    <mergeCell ref="J25:J28"/>
    <mergeCell ref="K25:K28"/>
    <mergeCell ref="L25:L28"/>
    <mergeCell ref="M25:M28"/>
    <mergeCell ref="N25:N28"/>
    <mergeCell ref="O25:O28"/>
    <mergeCell ref="AR21:AR23"/>
    <mergeCell ref="AS21:AS23"/>
    <mergeCell ref="AT21:AT23"/>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5:AV5"/>
    <mergeCell ref="A7:AV7"/>
    <mergeCell ref="A8:AV8"/>
    <mergeCell ref="A9:AV9"/>
    <mergeCell ref="A10:AV10"/>
    <mergeCell ref="A11:AV11"/>
    <mergeCell ref="A12:AV12"/>
    <mergeCell ref="A13:AV13"/>
    <mergeCell ref="A14:AV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s>
  <hyperlinks>
    <hyperlink ref="AG25" r:id="rId1" xr:uid="{00000000-0004-0000-0B00-000000000000}"/>
  </hyperlinks>
  <printOptions horizontalCentered="1"/>
  <pageMargins left="0.59055118110236227" right="0.59055118110236227" top="0.59055118110236227" bottom="0.59055118110236227" header="0" footer="0"/>
  <pageSetup paperSize="8" scale="34" orientation="landscape"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78"/>
  <sheetViews>
    <sheetView view="pageBreakPreview" topLeftCell="A28" zoomScale="90" zoomScaleNormal="90" zoomScaleSheetLayoutView="90" workbookViewId="0">
      <selection activeCell="B85" sqref="B85"/>
    </sheetView>
  </sheetViews>
  <sheetFormatPr defaultRowHeight="15.75" x14ac:dyDescent="0.25"/>
  <cols>
    <col min="1" max="2" width="66.140625" style="96"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25"/>
    </row>
    <row r="2" spans="1:8" ht="18.75" x14ac:dyDescent="0.3">
      <c r="B2" s="26"/>
    </row>
    <row r="3" spans="1:8" ht="18.75" x14ac:dyDescent="0.3">
      <c r="B3" s="26"/>
    </row>
    <row r="4" spans="1:8" x14ac:dyDescent="0.25">
      <c r="B4" s="97"/>
    </row>
    <row r="5" spans="1:8" ht="18.75" x14ac:dyDescent="0.3">
      <c r="A5" s="421" t="str">
        <f>'1. паспорт местоположение'!A5:C5</f>
        <v>Год раскрытия информации: 2026 год</v>
      </c>
      <c r="B5" s="421"/>
      <c r="C5" s="98"/>
      <c r="D5" s="98"/>
      <c r="E5" s="98"/>
      <c r="F5" s="98"/>
      <c r="G5" s="98"/>
      <c r="H5" s="98"/>
    </row>
    <row r="6" spans="1:8" ht="18.75" x14ac:dyDescent="0.3">
      <c r="A6" s="158"/>
      <c r="B6" s="158"/>
      <c r="C6" s="158"/>
      <c r="D6" s="158"/>
      <c r="E6" s="158"/>
      <c r="F6" s="158"/>
      <c r="G6" s="158"/>
      <c r="H6" s="158"/>
    </row>
    <row r="7" spans="1:8" ht="18.75" x14ac:dyDescent="0.25">
      <c r="A7" s="247" t="s">
        <v>10</v>
      </c>
      <c r="B7" s="247"/>
      <c r="C7" s="28"/>
      <c r="D7" s="28"/>
      <c r="E7" s="28"/>
      <c r="F7" s="28"/>
      <c r="G7" s="28"/>
      <c r="H7" s="28"/>
    </row>
    <row r="8" spans="1:8" ht="18.75" x14ac:dyDescent="0.25">
      <c r="A8" s="247" t="s">
        <v>473</v>
      </c>
      <c r="B8" s="247"/>
      <c r="C8" s="28"/>
      <c r="D8" s="28"/>
      <c r="E8" s="28"/>
      <c r="F8" s="28"/>
      <c r="G8" s="28"/>
      <c r="H8" s="28"/>
    </row>
    <row r="9" spans="1:8" x14ac:dyDescent="0.25">
      <c r="A9" s="242" t="s">
        <v>7</v>
      </c>
      <c r="B9" s="242"/>
      <c r="C9" s="29"/>
      <c r="D9" s="29"/>
      <c r="E9" s="29"/>
      <c r="F9" s="29"/>
      <c r="G9" s="29"/>
      <c r="H9" s="29"/>
    </row>
    <row r="10" spans="1:8" x14ac:dyDescent="0.25">
      <c r="A10" s="238" t="s">
        <v>9</v>
      </c>
      <c r="B10" s="238"/>
      <c r="C10" s="30"/>
      <c r="D10" s="30"/>
      <c r="E10" s="30"/>
      <c r="F10" s="30"/>
      <c r="G10" s="30"/>
      <c r="H10" s="30"/>
    </row>
    <row r="11" spans="1:8" ht="18.75" x14ac:dyDescent="0.25">
      <c r="A11" s="245" t="str">
        <f>'7. Паспорт отчет о закупке '!A11:AV11</f>
        <v>О_КЛ_Шоссейный</v>
      </c>
      <c r="B11" s="246"/>
      <c r="C11" s="28"/>
      <c r="D11" s="28"/>
      <c r="E11" s="28"/>
      <c r="F11" s="28"/>
      <c r="G11" s="28"/>
      <c r="H11" s="28"/>
    </row>
    <row r="12" spans="1:8" ht="30.75" customHeight="1" x14ac:dyDescent="0.25">
      <c r="A12" s="242" t="s">
        <v>7</v>
      </c>
      <c r="B12" s="242"/>
      <c r="C12" s="29"/>
      <c r="D12" s="29"/>
      <c r="E12" s="29"/>
      <c r="F12" s="29"/>
      <c r="G12" s="29"/>
      <c r="H12" s="29"/>
    </row>
    <row r="13" spans="1:8" x14ac:dyDescent="0.25">
      <c r="A13" s="238" t="s">
        <v>8</v>
      </c>
      <c r="B13" s="238"/>
      <c r="C13" s="30"/>
      <c r="D13" s="30"/>
      <c r="E13" s="30"/>
      <c r="F13" s="30"/>
      <c r="G13" s="30"/>
      <c r="H13" s="30"/>
    </row>
    <row r="14" spans="1:8" ht="90" customHeight="1" x14ac:dyDescent="0.25">
      <c r="A14" s="269" t="str">
        <f>'7. Паспорт отчет о закупке '!A14:AV14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269"/>
      <c r="C14" s="2"/>
      <c r="D14" s="2"/>
      <c r="E14" s="2"/>
      <c r="F14" s="2"/>
      <c r="G14" s="2"/>
      <c r="H14" s="2"/>
    </row>
    <row r="15" spans="1:8" x14ac:dyDescent="0.25">
      <c r="A15" s="242" t="s">
        <v>7</v>
      </c>
      <c r="B15" s="242"/>
      <c r="C15" s="29"/>
      <c r="D15" s="29"/>
      <c r="E15" s="29"/>
      <c r="F15" s="29"/>
      <c r="G15" s="29"/>
      <c r="H15" s="29"/>
    </row>
    <row r="16" spans="1:8" x14ac:dyDescent="0.25">
      <c r="A16" s="238" t="s">
        <v>6</v>
      </c>
      <c r="B16" s="238"/>
      <c r="C16" s="30"/>
      <c r="D16" s="30"/>
      <c r="E16" s="30"/>
      <c r="F16" s="30"/>
      <c r="G16" s="30"/>
      <c r="H16" s="30"/>
    </row>
    <row r="17" spans="1:2" x14ac:dyDescent="0.25">
      <c r="B17" s="99"/>
    </row>
    <row r="18" spans="1:2" ht="33.75" customHeight="1" x14ac:dyDescent="0.25">
      <c r="A18" s="419" t="s">
        <v>449</v>
      </c>
      <c r="B18" s="420"/>
    </row>
    <row r="19" spans="1:2" x14ac:dyDescent="0.25">
      <c r="B19" s="97"/>
    </row>
    <row r="20" spans="1:2" ht="16.5" thickBot="1" x14ac:dyDescent="0.3">
      <c r="B20" s="100"/>
    </row>
    <row r="21" spans="1:2" ht="120.75" thickBot="1" x14ac:dyDescent="0.3">
      <c r="A21" s="101" t="s">
        <v>329</v>
      </c>
      <c r="B21" s="102" t="str">
        <f>A14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row>
    <row r="22" spans="1:2" ht="16.5" thickBot="1" x14ac:dyDescent="0.3">
      <c r="A22" s="101" t="s">
        <v>330</v>
      </c>
      <c r="B22" s="102" t="s">
        <v>475</v>
      </c>
    </row>
    <row r="23" spans="1:2" ht="16.5" thickBot="1" x14ac:dyDescent="0.3">
      <c r="A23" s="101" t="s">
        <v>311</v>
      </c>
      <c r="B23" s="103" t="s">
        <v>476</v>
      </c>
    </row>
    <row r="24" spans="1:2" ht="16.5" thickBot="1" x14ac:dyDescent="0.3">
      <c r="A24" s="101" t="s">
        <v>331</v>
      </c>
      <c r="B24" s="103" t="s">
        <v>474</v>
      </c>
    </row>
    <row r="25" spans="1:2" ht="16.5" thickBot="1" x14ac:dyDescent="0.3">
      <c r="A25" s="104" t="s">
        <v>332</v>
      </c>
      <c r="B25" s="102">
        <v>2024</v>
      </c>
    </row>
    <row r="26" spans="1:2" ht="16.5" thickBot="1" x14ac:dyDescent="0.3">
      <c r="A26" s="105" t="s">
        <v>333</v>
      </c>
      <c r="B26" s="155" t="str">
        <f>'6.1. Паспорт сетевой график'!J38</f>
        <v>-</v>
      </c>
    </row>
    <row r="27" spans="1:2" ht="29.25" thickBot="1" x14ac:dyDescent="0.3">
      <c r="A27" s="106" t="s">
        <v>488</v>
      </c>
      <c r="B27" s="107" t="e">
        <f>'6.2. Паспорт фин осв ввод'!#REF!</f>
        <v>#REF!</v>
      </c>
    </row>
    <row r="28" spans="1:2" ht="16.5" thickBot="1" x14ac:dyDescent="0.3">
      <c r="A28" s="108" t="s">
        <v>334</v>
      </c>
      <c r="B28" s="108" t="s">
        <v>477</v>
      </c>
    </row>
    <row r="29" spans="1:2" ht="29.25" thickBot="1" x14ac:dyDescent="0.3">
      <c r="A29" s="109" t="s">
        <v>335</v>
      </c>
      <c r="B29" s="107" t="e">
        <f>B27</f>
        <v>#REF!</v>
      </c>
    </row>
    <row r="30" spans="1:2" ht="29.25" thickBot="1" x14ac:dyDescent="0.3">
      <c r="A30" s="109" t="s">
        <v>336</v>
      </c>
      <c r="B30" s="107" t="e">
        <f>B29</f>
        <v>#REF!</v>
      </c>
    </row>
    <row r="31" spans="1:2" ht="16.5" thickBot="1" x14ac:dyDescent="0.3">
      <c r="A31" s="108" t="s">
        <v>337</v>
      </c>
      <c r="B31" s="108"/>
    </row>
    <row r="32" spans="1:2" ht="29.25" thickBot="1" x14ac:dyDescent="0.3">
      <c r="A32" s="109" t="s">
        <v>338</v>
      </c>
      <c r="B32" s="107" t="e">
        <f>B30</f>
        <v>#REF!</v>
      </c>
    </row>
    <row r="33" spans="1:2" ht="16.5" thickBot="1" x14ac:dyDescent="0.3">
      <c r="A33" s="108" t="s">
        <v>339</v>
      </c>
      <c r="B33" s="107" t="e">
        <f>B32</f>
        <v>#REF!</v>
      </c>
    </row>
    <row r="34" spans="1:2" ht="16.5" thickBot="1" x14ac:dyDescent="0.3">
      <c r="A34" s="108" t="s">
        <v>340</v>
      </c>
      <c r="B34" s="110" t="s">
        <v>478</v>
      </c>
    </row>
    <row r="35" spans="1:2" ht="16.5" thickBot="1" x14ac:dyDescent="0.3">
      <c r="A35" s="108" t="s">
        <v>341</v>
      </c>
      <c r="B35" s="107" t="e">
        <f>B33</f>
        <v>#REF!</v>
      </c>
    </row>
    <row r="36" spans="1:2" ht="16.5" thickBot="1" x14ac:dyDescent="0.3">
      <c r="A36" s="108" t="s">
        <v>342</v>
      </c>
      <c r="B36" s="107">
        <f>'6.2. Паспорт фин осв ввод'!C26</f>
        <v>0</v>
      </c>
    </row>
    <row r="37" spans="1:2" ht="29.25" thickBot="1" x14ac:dyDescent="0.3">
      <c r="A37" s="109" t="s">
        <v>343</v>
      </c>
      <c r="B37" s="108">
        <v>0</v>
      </c>
    </row>
    <row r="38" spans="1:2" ht="16.5" thickBot="1" x14ac:dyDescent="0.3">
      <c r="A38" s="108" t="s">
        <v>339</v>
      </c>
      <c r="B38" s="108">
        <v>0</v>
      </c>
    </row>
    <row r="39" spans="1:2" ht="16.5" thickBot="1" x14ac:dyDescent="0.3">
      <c r="A39" s="108" t="s">
        <v>340</v>
      </c>
      <c r="B39" s="108">
        <v>0</v>
      </c>
    </row>
    <row r="40" spans="1:2" ht="16.5" thickBot="1" x14ac:dyDescent="0.3">
      <c r="A40" s="108" t="s">
        <v>341</v>
      </c>
      <c r="B40" s="108">
        <v>0</v>
      </c>
    </row>
    <row r="41" spans="1:2" ht="16.5" thickBot="1" x14ac:dyDescent="0.3">
      <c r="A41" s="108" t="s">
        <v>342</v>
      </c>
      <c r="B41" s="108">
        <v>0</v>
      </c>
    </row>
    <row r="42" spans="1:2" ht="29.25" thickBot="1" x14ac:dyDescent="0.3">
      <c r="A42" s="109" t="s">
        <v>344</v>
      </c>
      <c r="B42" s="108">
        <v>0</v>
      </c>
    </row>
    <row r="43" spans="1:2" ht="16.5" thickBot="1" x14ac:dyDescent="0.3">
      <c r="A43" s="108" t="s">
        <v>339</v>
      </c>
      <c r="B43" s="108">
        <v>0</v>
      </c>
    </row>
    <row r="44" spans="1:2" ht="16.5" thickBot="1" x14ac:dyDescent="0.3">
      <c r="A44" s="108" t="s">
        <v>340</v>
      </c>
      <c r="B44" s="108">
        <v>0</v>
      </c>
    </row>
    <row r="45" spans="1:2" ht="16.5" thickBot="1" x14ac:dyDescent="0.3">
      <c r="A45" s="108" t="s">
        <v>341</v>
      </c>
      <c r="B45" s="108">
        <v>0</v>
      </c>
    </row>
    <row r="46" spans="1:2" ht="16.5" thickBot="1" x14ac:dyDescent="0.3">
      <c r="A46" s="108" t="s">
        <v>342</v>
      </c>
      <c r="B46" s="108">
        <v>0</v>
      </c>
    </row>
    <row r="47" spans="1:2" ht="29.25" thickBot="1" x14ac:dyDescent="0.3">
      <c r="A47" s="111" t="s">
        <v>345</v>
      </c>
      <c r="B47" s="112">
        <v>0</v>
      </c>
    </row>
    <row r="48" spans="1:2" ht="16.5" thickBot="1" x14ac:dyDescent="0.3">
      <c r="A48" s="113" t="s">
        <v>337</v>
      </c>
      <c r="B48" s="112">
        <v>0</v>
      </c>
    </row>
    <row r="49" spans="1:2" ht="16.5" thickBot="1" x14ac:dyDescent="0.3">
      <c r="A49" s="113" t="s">
        <v>346</v>
      </c>
      <c r="B49" s="112">
        <v>0</v>
      </c>
    </row>
    <row r="50" spans="1:2" ht="16.5" thickBot="1" x14ac:dyDescent="0.3">
      <c r="A50" s="113" t="s">
        <v>347</v>
      </c>
      <c r="B50" s="112">
        <v>0</v>
      </c>
    </row>
    <row r="51" spans="1:2" ht="16.5" thickBot="1" x14ac:dyDescent="0.3">
      <c r="A51" s="113" t="s">
        <v>348</v>
      </c>
      <c r="B51" s="112">
        <v>0</v>
      </c>
    </row>
    <row r="52" spans="1:2" ht="16.5" thickBot="1" x14ac:dyDescent="0.3">
      <c r="A52" s="104" t="s">
        <v>349</v>
      </c>
      <c r="B52" s="114" t="str">
        <f>B34</f>
        <v>нд</v>
      </c>
    </row>
    <row r="53" spans="1:2" ht="16.5" thickBot="1" x14ac:dyDescent="0.3">
      <c r="A53" s="104" t="s">
        <v>350</v>
      </c>
      <c r="B53" s="115" t="e">
        <f>B30</f>
        <v>#REF!</v>
      </c>
    </row>
    <row r="54" spans="1:2" ht="16.5" thickBot="1" x14ac:dyDescent="0.3">
      <c r="A54" s="104" t="s">
        <v>351</v>
      </c>
      <c r="B54" s="116">
        <v>0</v>
      </c>
    </row>
    <row r="55" spans="1:2" ht="16.5" thickBot="1" x14ac:dyDescent="0.3">
      <c r="A55" s="105" t="s">
        <v>352</v>
      </c>
      <c r="B55" s="117">
        <f>B36</f>
        <v>0</v>
      </c>
    </row>
    <row r="56" spans="1:2" x14ac:dyDescent="0.25">
      <c r="A56" s="111" t="s">
        <v>353</v>
      </c>
      <c r="B56" s="113"/>
    </row>
    <row r="57" spans="1:2" ht="16.5" thickBot="1" x14ac:dyDescent="0.3">
      <c r="A57" s="118" t="s">
        <v>354</v>
      </c>
      <c r="B57" s="118" t="s">
        <v>473</v>
      </c>
    </row>
    <row r="58" spans="1:2" ht="16.5" thickBot="1" x14ac:dyDescent="0.3">
      <c r="A58" s="118" t="s">
        <v>355</v>
      </c>
      <c r="B58" s="120" t="s">
        <v>464</v>
      </c>
    </row>
    <row r="59" spans="1:2" ht="16.5" thickBot="1" x14ac:dyDescent="0.3">
      <c r="A59" s="118" t="s">
        <v>356</v>
      </c>
      <c r="B59" s="120" t="s">
        <v>464</v>
      </c>
    </row>
    <row r="60" spans="1:2" ht="16.5" thickBot="1" x14ac:dyDescent="0.3">
      <c r="A60" s="118" t="s">
        <v>357</v>
      </c>
      <c r="B60" s="120" t="s">
        <v>464</v>
      </c>
    </row>
    <row r="61" spans="1:2" ht="16.5" thickBot="1" x14ac:dyDescent="0.3">
      <c r="A61" s="119" t="s">
        <v>358</v>
      </c>
      <c r="B61" s="120" t="s">
        <v>464</v>
      </c>
    </row>
    <row r="62" spans="1:2" ht="30.75" thickBot="1" x14ac:dyDescent="0.3">
      <c r="A62" s="113" t="s">
        <v>359</v>
      </c>
      <c r="B62" s="120" t="s">
        <v>464</v>
      </c>
    </row>
    <row r="63" spans="1:2" ht="29.25" thickBot="1" x14ac:dyDescent="0.3">
      <c r="A63" s="104" t="s">
        <v>360</v>
      </c>
      <c r="B63" s="121">
        <v>0</v>
      </c>
    </row>
    <row r="64" spans="1:2" ht="16.5" thickBot="1" x14ac:dyDescent="0.3">
      <c r="A64" s="113" t="s">
        <v>337</v>
      </c>
      <c r="B64" s="122"/>
    </row>
    <row r="65" spans="1:2" ht="16.5" thickBot="1" x14ac:dyDescent="0.3">
      <c r="A65" s="113" t="s">
        <v>361</v>
      </c>
      <c r="B65" s="121">
        <v>0</v>
      </c>
    </row>
    <row r="66" spans="1:2" ht="16.5" thickBot="1" x14ac:dyDescent="0.3">
      <c r="A66" s="113" t="s">
        <v>362</v>
      </c>
      <c r="B66" s="122">
        <v>0</v>
      </c>
    </row>
    <row r="67" spans="1:2" ht="16.5" thickBot="1" x14ac:dyDescent="0.3">
      <c r="A67" s="123" t="s">
        <v>363</v>
      </c>
      <c r="B67" s="124" t="s">
        <v>464</v>
      </c>
    </row>
    <row r="68" spans="1:2" ht="16.5" thickBot="1" x14ac:dyDescent="0.3">
      <c r="A68" s="104" t="s">
        <v>364</v>
      </c>
      <c r="B68" s="116"/>
    </row>
    <row r="69" spans="1:2" ht="16.5" thickBot="1" x14ac:dyDescent="0.3">
      <c r="A69" s="118" t="s">
        <v>365</v>
      </c>
      <c r="B69" s="122" t="s">
        <v>464</v>
      </c>
    </row>
    <row r="70" spans="1:2" ht="16.5" thickBot="1" x14ac:dyDescent="0.3">
      <c r="A70" s="118" t="s">
        <v>366</v>
      </c>
      <c r="B70" s="125" t="s">
        <v>466</v>
      </c>
    </row>
    <row r="71" spans="1:2" ht="16.5" thickBot="1" x14ac:dyDescent="0.3">
      <c r="A71" s="118" t="s">
        <v>367</v>
      </c>
      <c r="B71" s="125" t="s">
        <v>466</v>
      </c>
    </row>
    <row r="72" spans="1:2" ht="29.25" thickBot="1" x14ac:dyDescent="0.3">
      <c r="A72" s="126" t="s">
        <v>368</v>
      </c>
      <c r="B72" s="127" t="s">
        <v>465</v>
      </c>
    </row>
    <row r="73" spans="1:2" ht="28.5" x14ac:dyDescent="0.25">
      <c r="A73" s="111" t="s">
        <v>369</v>
      </c>
      <c r="B73" s="124"/>
    </row>
    <row r="76" spans="1:2" x14ac:dyDescent="0.25">
      <c r="B76" s="128"/>
    </row>
    <row r="77" spans="1:2" x14ac:dyDescent="0.25">
      <c r="B77" s="129"/>
    </row>
    <row r="78" spans="1:2" x14ac:dyDescent="0.25">
      <c r="B78" s="130"/>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12</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2017-12-14T11:49:46Z</cp:lastPrinted>
  <dcterms:created xsi:type="dcterms:W3CDTF">2015-08-16T15:31:05Z</dcterms:created>
  <dcterms:modified xsi:type="dcterms:W3CDTF">2026-07-22T13:45:48Z</dcterms:modified>
</cp:coreProperties>
</file>